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grupovazquezpy.sharepoint.com/sites/intranet/finanzas/Contabilidad/2022/FUSION_CONTABILIDAD/CNV-ITTI/12-2022/A enviar CNV/"/>
    </mc:Choice>
  </mc:AlternateContent>
  <xr:revisionPtr revIDLastSave="0" documentId="13_ncr:201_{A28D3310-4A00-4BAE-B0D8-B3D4B5060397}" xr6:coauthVersionLast="47" xr6:coauthVersionMax="47" xr10:uidLastSave="{00000000-0000-0000-0000-000000000000}"/>
  <bookViews>
    <workbookView xWindow="-120" yWindow="-120" windowWidth="20730" windowHeight="11160" activeTab="1" xr2:uid="{2708125E-6B13-43D3-A183-3CFCE53A2AE6}"/>
  </bookViews>
  <sheets>
    <sheet name="Indice" sheetId="2" r:id="rId1"/>
    <sheet name="BG" sheetId="3" r:id="rId2"/>
    <sheet name="ER" sheetId="4" r:id="rId3"/>
    <sheet name="Nota 1-2" sheetId="5" r:id="rId4"/>
    <sheet name="Notas 3-36" sheetId="6"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G_JF2022">[9]x!$C$4:$G$544</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Hlk15378568" localSheetId="3">'Nota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[10]AP!#REF!</definedName>
    <definedName name="_Parse_Out" hidden="1">[10]AP!#REF!</definedName>
    <definedName name="_PBS2">#REF!</definedName>
    <definedName name="_PLZ99">#REF!</definedName>
    <definedName name="_res12">'[11]Datos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[12]PIC98!$A$29:$D$184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'[13]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'[14]atc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3">'Nota 1-2'!#REF!</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'[14]RESUMO ATC-DTC'!$A$4:$C$153</definedName>
    <definedName name="AUD">#REF!</definedName>
    <definedName name="B_">#REF!</definedName>
    <definedName name="BALANCES">#REF!</definedName>
    <definedName name="bandaAe1">'[15]BANDA A'!$J$23:$U$23,'[15]BANDA A'!$A$24:$U$24,'[15]BANDA A'!$A$24:$Q$25</definedName>
    <definedName name="bandaAe2">'[15]BANDA A'!$S$20:$U$20,'[15]BANDA A'!$A$21:$U$21,'[15]BANDA A'!$A$22:$I$22</definedName>
    <definedName name="bandaAn">'[15]BANDA A'!$A$4:$U$18,'[15]BANDA A'!$A$19:$R$19</definedName>
    <definedName name="BASE">[16]Precio!$A$7:$D$249</definedName>
    <definedName name="_xlnm.Database">#REF!</definedName>
    <definedName name="bcalqui">#REF!</definedName>
    <definedName name="BCC">'[17]Nota 8'!$F$101</definedName>
    <definedName name="BCI">#REF!</definedName>
    <definedName name="BCII">#REF!</definedName>
    <definedName name="BCNC">'[17]Nota 8'!$F$104</definedName>
    <definedName name="BDU">'[17]Bce Patrim'!$C$20</definedName>
    <definedName name="BDUU">'[18]Bce Patrim'!$C$20</definedName>
    <definedName name="Box_analysed">#REF!</definedName>
    <definedName name="Box_Capex">'[19]Data by box analysed'!#REF!</definedName>
    <definedName name="Box_interest">'[20]Data by box analysed'!#REF!</definedName>
    <definedName name="Box_quantities">'[21]Data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[22]EVP!#REF!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'[17]Nota 8'!$F$165</definedName>
    <definedName name="CH_">#REF!</definedName>
    <definedName name="Chave">#REF!</definedName>
    <definedName name="chcontrole">'[14]resumo dcch e acc'!$A$4:$L$152</definedName>
    <definedName name="CLIENT_NAME">[23]Básico!$D$3</definedName>
    <definedName name="cliente">[24]Bajas!#REF!</definedName>
    <definedName name="clientes">[24]Altas!#REF!</definedName>
    <definedName name="COEF">#N/A</definedName>
    <definedName name="colorcode">'[14]resumo color code'!$A$3:$I$152</definedName>
    <definedName name="Combin">#REF!</definedName>
    <definedName name="Comp_FPC">[10]AP!$B$3:$AY$45,[10]AP!$B$56:$AY$95,[10]AP!$B$98:$AY$145,[10]AP!$B$148:$AY$175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[25]Coordenadas!#REF!</definedName>
    <definedName name="copia">'[26]Datos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[27]Hoja1!$I$2:$I$24</definedName>
    <definedName name="CPC">'[17]Nota 8'!$F$52</definedName>
    <definedName name="CPP">'[17]Nota 8'!$F$125</definedName>
    <definedName name="credito">#REF!</definedName>
    <definedName name="ctovtanorte">'[13]CTO VTAS'!#REF!</definedName>
    <definedName name="CUG_Agua">#REF!</definedName>
    <definedName name="Cuota_Fija">#REF!</definedName>
    <definedName name="Cuota_Telefono">#REF!</definedName>
    <definedName name="currency">[28]CURRENCY!$E$1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'[17]Nota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[29]Base!#REF!</definedName>
    <definedName name="DATA25">[29]Base!#REF!</definedName>
    <definedName name="DATA26">[29]Base!#REF!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'[30]IRSA HIST'!#REF!</definedName>
    <definedName name="DD_Curr">[31]Currency!$C$3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'[32]Con asto'!$A$1:$M$1149</definedName>
    <definedName name="depreciaciones">#REF!</definedName>
    <definedName name="detail">#REF!</definedName>
    <definedName name="detail2">#REF!</definedName>
    <definedName name="Detalle_de_Bienes_de_Uso_">'[33]Detalle de Ref.'!$A$1:$D$111</definedName>
    <definedName name="deuxfp">#REF!</definedName>
    <definedName name="devengado">#REF!</definedName>
    <definedName name="Diferencias_de_redondeo">#REF!</definedName>
    <definedName name="digitalchannels">'[14]atc e dtc'!$L$4:$AD$152</definedName>
    <definedName name="Dist_Cons">#REF!</definedName>
    <definedName name="Dist_Finc">#REF!</definedName>
    <definedName name="dlleu">#REF!</definedName>
    <definedName name="DLLEUR">#REF!</definedName>
    <definedName name="DOC">#REF!</definedName>
    <definedName name="DUPONT_1">#REF!</definedName>
    <definedName name="E_">'[34]BG Armado'!#REF!</definedName>
    <definedName name="E3_">'[34]BG Armado'!#REF!</definedName>
    <definedName name="effective_date">'[35]Interface Hub'!#REF!</definedName>
    <definedName name="elasmjsdlkfjsdf">#REF!</definedName>
    <definedName name="eliminaciones">[36]VARIACIONES!#REF!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'[37]Non-Statistical Sampling'!$AR$6</definedName>
    <definedName name="Err_Box_Rej">'[37]Non-Statistical Sampling'!$AR$5</definedName>
    <definedName name="Err_CellComments">'[37]Non-Statistical Sampling'!$AJ$13</definedName>
    <definedName name="Err_SampErr">'[37]Non-Statistical Sampling'!$AK$15</definedName>
    <definedName name="erro">'[38]PARAM-22-12-1999'!$A$6:$DP$23</definedName>
    <definedName name="ESP">#REF!</definedName>
    <definedName name="EUR">#REF!</definedName>
    <definedName name="Eval_btn_Ans">'[37]Non-Statistical Sampling'!$AR$12</definedName>
    <definedName name="Eval_MR">'[37]Non-Statistical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'[39]DBK ESPAÑA'!$K$5</definedName>
    <definedName name="FechaAnualCom">'[40]Datos del Balance'!$B$9</definedName>
    <definedName name="FechaBalance">'[40]Datos del Balance'!$B$7</definedName>
    <definedName name="FechaComparativo">'[40]Datos del Balance'!$B$8</definedName>
    <definedName name="FechaLitComp">'[41]Datos del Balance'!$C$9</definedName>
    <definedName name="FechaLiteral">'[40]Datos del Balance'!$C$7</definedName>
    <definedName name="FERMZN">#REF!</definedName>
    <definedName name="fermzo">#REF!</definedName>
    <definedName name="fertsj1">#REF!</definedName>
    <definedName name="fertsj2">#REF!</definedName>
    <definedName name="FERTTRN">#REF!</definedName>
    <definedName name="ff">'[30]IRSA HIST'!#REF!</definedName>
    <definedName name="Form_TratAgua">#REF!</definedName>
    <definedName name="G_">'[34]BG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'[42]Trading HC by Reg &amp; Platf'!#REF!</definedName>
    <definedName name="_xlnm.Recorder">[43]Macro1!#REF!</definedName>
    <definedName name="GUARDIAN">#REF!</definedName>
    <definedName name="h">#REF!</definedName>
    <definedName name="H_">#REF!</definedName>
    <definedName name="Hea">#REF!</definedName>
    <definedName name="hh">'[30]IRSA HIST'!#REF!</definedName>
    <definedName name="hi">'[30]IRSA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'[17]Nota 8'!$F$30</definedName>
    <definedName name="imp_PyL">'[39]datos P_L'!$C$1</definedName>
    <definedName name="Impresión_Anexo_A">'[44]ANEXO A'!#REF!</definedName>
    <definedName name="Impresión_Anexo_E">#REF!</definedName>
    <definedName name="Impresión_Anexo_H">#REF!</definedName>
    <definedName name="Impresión_de_EEPN">#REF!</definedName>
    <definedName name="INC">'[17]Nota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_detalle_ac">#REF!</definedName>
    <definedName name="IR_Resumen_ac">#REF!</definedName>
    <definedName name="IR_Resumen_mes">#REF!</definedName>
    <definedName name="IRSA_AC">#REF!</definedName>
    <definedName name="IRSA_MES">#REF!</definedName>
    <definedName name="ITEM_ID">'[28]GLP 2001'!$A$7:$C$522</definedName>
    <definedName name="J_">#REF!</definedName>
    <definedName name="jj">'[30]IRSA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'[34]BG Armado'!#REF!</definedName>
    <definedName name="L_24">'[34]BG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[10]AP!#REF!,[10]AP!#REF!,[10]AP!#REF!,[10]AP!#REF!</definedName>
    <definedName name="List_ARPopulation">'[45]AR Drop Downs'!$I$5:$I$10</definedName>
    <definedName name="List_Curr">[31]Currency!$B$9:$B$31</definedName>
    <definedName name="List_ExpandedTesting">'[45]AR Drop Downs'!$E$5:$E$8</definedName>
    <definedName name="List_Level_Assr">[37]DropDown!$B$1:$B$4</definedName>
    <definedName name="List_LevelAssurance">'[45]AR Drop Downs'!$A$5:$A$8</definedName>
    <definedName name="List_Number_of_Exceptions_Identified">'[45]AR Drop Downs'!$K$5:$K$27</definedName>
    <definedName name="List_NumberTolerableExceptions">'[45]AR Drop Downs'!$C$5:$C$8</definedName>
    <definedName name="List_Proj_Meth">[37]DropDown!$H$1:$H$2</definedName>
    <definedName name="List_Samp_Sel">[37]DropDown!$D$1:$D$4</definedName>
    <definedName name="List_SampleSelectionMethod">'[45]AR Drop Downs'!$G$5:$G$7</definedName>
    <definedName name="ListaCR">#REF!</definedName>
    <definedName name="ListaMes">#REF!</definedName>
    <definedName name="lllll">[46]Prevision!$Q$2:$Q$12</definedName>
    <definedName name="M_">#REF!</definedName>
    <definedName name="MAD">#REF!</definedName>
    <definedName name="Maintenance">#REF!</definedName>
    <definedName name="maintenanceld">#REF!</definedName>
    <definedName name="MaintenancePCS">#REF!</definedName>
    <definedName name="menorte">[13]MON.EXTRANJERA!#REF!</definedName>
    <definedName name="Mes">#REF!</definedName>
    <definedName name="MESFCSER">#REF!</definedName>
    <definedName name="mesvtaBC">#REF!</definedName>
    <definedName name="MESVTABCPRE">#REF!</definedName>
    <definedName name="MIL">'[47]0.3 Check list'!#REF!</definedName>
    <definedName name="MKT">#REF!</definedName>
    <definedName name="mktld">#REF!</definedName>
    <definedName name="MKTPCS">#REF!</definedName>
    <definedName name="mmmm">[46]Prevision!$P$2:$P$12</definedName>
    <definedName name="Modificar_celdas_Anexo_A">'[44]ANEXO A'!#REF!</definedName>
    <definedName name="movimientos">[48]FEBMZO!$A$2:$H$75</definedName>
    <definedName name="MXP">#REF!</definedName>
    <definedName name="N_">#REF!</definedName>
    <definedName name="nada">[49]otr_rio!#REF!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'[50]LC-Original'!#REF!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[51]GANANCIAS!#REF!</definedName>
    <definedName name="OCC">'[17]Nota 8'!$F$78</definedName>
    <definedName name="OCNC">'[17]Nota 8'!$F$87</definedName>
    <definedName name="Octuber">[43]Macro1!#REF!</definedName>
    <definedName name="OL">#REF!</definedName>
    <definedName name="oo">[52]EVP!#REF!</definedName>
    <definedName name="OPC">'[17]Nota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[23]Básico!$D$4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'[53]Set RB'!$J$6</definedName>
    <definedName name="PN">'[17]Bce Patrim'!$H$23</definedName>
    <definedName name="Pop_Sig_T">'[37]Non-Statistical Sampling'!$F$26</definedName>
    <definedName name="ppppp">[46]Prevision!#REF!</definedName>
    <definedName name="PREPARED_BY">[23]Básico!$J$3</definedName>
    <definedName name="PREPARED_DATE">[23]Básico!$J$4</definedName>
    <definedName name="Pres_Res">#REF!</definedName>
    <definedName name="Presupuesto">[10]AP!#REF!,[10]AP!#REF!,[10]AP!#REF!,[10]AP!#REF!</definedName>
    <definedName name="prevnorte">[13]PREVISIONES!#REF!</definedName>
    <definedName name="prevsur">[13]PREVISIONES!#REF!</definedName>
    <definedName name="PRINT_AREA_MI">#REF!</definedName>
    <definedName name="PRINT_TITLES_MI">#REF!</definedName>
    <definedName name="PRIOR_DT">'[54]Interface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'[55]P&amp;L summary'!$A$1</definedName>
    <definedName name="RateRMB">'[56]P&amp;L summary'!$A$1</definedName>
    <definedName name="rawdata">#REF!</definedName>
    <definedName name="rawdata2">#REF!</definedName>
    <definedName name="rdos">'[34]BG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'[17]Nota 8'!$F$202</definedName>
    <definedName name="RFYPTP">'[17]Nota 8'!$F$212</definedName>
    <definedName name="RIV">#REF!</definedName>
    <definedName name="riw">#REF!</definedName>
    <definedName name="RO">#REF!</definedName>
    <definedName name="RPTH">[57]EE.RR!#REF!</definedName>
    <definedName name="rr">'[58]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'[17]Nota 8'!$F$140</definedName>
    <definedName name="S_">#REF!</definedName>
    <definedName name="Saída">#REF!</definedName>
    <definedName name="SALDOS">#REF!</definedName>
    <definedName name="Sales">#REF!</definedName>
    <definedName name="salesld">#REF!</definedName>
    <definedName name="SalesPCS">#REF!</definedName>
    <definedName name="Samp_TM_Exp_Diff">'[31]Non-Statistical Sampling'!#REF!</definedName>
    <definedName name="SAPBEXdnldView" hidden="1">"DBJMIBUR0KWE08YKHT0YI34KK"</definedName>
    <definedName name="SAPBEXsysID" hidden="1">"BIP"</definedName>
    <definedName name="SAR">#REF!</definedName>
    <definedName name="sbox">'[59]Données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[60]MOVCRE!$A$1:$L$38</definedName>
    <definedName name="Soergo">#REF!</definedName>
    <definedName name="Software_Options">'[28]GLP-DISCOUNT'!$E$5</definedName>
    <definedName name="SOJA">#REF!</definedName>
    <definedName name="soja1">#REF!</definedName>
    <definedName name="sss">#REF!</definedName>
    <definedName name="SSSSS">#REF!</definedName>
    <definedName name="STAFE">#REF!</definedName>
    <definedName name="Strat_1_Def">'[31]Non-Statistical Sampling'!#REF!</definedName>
    <definedName name="Strat_1_It">'[31]Non-Statistical Sampling'!#REF!</definedName>
    <definedName name="Strat_1_T">'[31]Non-Statistical Sampling'!#REF!</definedName>
    <definedName name="Strat_2_Def">'[31]Non-Statistical Sampling'!#REF!</definedName>
    <definedName name="Strat_2_It">'[31]Non-Statistical Sampling'!#REF!</definedName>
    <definedName name="Strat_2_T">'[31]Non-Statistical Sampling'!#REF!</definedName>
    <definedName name="Strat_Def">'[31]Non-Statistical Sampling'!#REF!</definedName>
    <definedName name="Strat_T_It">'[31]Non-Statistical Sampling'!#REF!</definedName>
    <definedName name="Strat_T_T">'[31]Non-Statistical Sampling'!#REF!</definedName>
    <definedName name="strMonth">'[61]Interface Hub'!$U$5:$U$16</definedName>
    <definedName name="strMonthLng">'[61]Interface Hub'!$V$5:$V$16</definedName>
    <definedName name="SUBPLATFORM">[62]DATA!$U$2</definedName>
    <definedName name="SUI">#REF!</definedName>
    <definedName name="SUIP">#REF!</definedName>
    <definedName name="summary">#REF!</definedName>
    <definedName name="summary2">#REF!</definedName>
    <definedName name="T_">#REF!</definedName>
    <definedName name="T_Diferencias">[63]Sheet2!$A$2:$A$3</definedName>
    <definedName name="tabla">'[64]nueva reseña'!#REF!</definedName>
    <definedName name="TbPy530057">'[7]#REF'!#REF!</definedName>
    <definedName name="TbPy530159">'[7]#REF'!$A$4</definedName>
    <definedName name="tc">[65]PROD!$H$4</definedName>
    <definedName name="Tech">#REF!</definedName>
    <definedName name="techld">#REF!</definedName>
    <definedName name="TechPCS">#REF!</definedName>
    <definedName name="Test_Targ">'[37]Non-Statistical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'[66]ORDENES LIBERTADOR'!#REF!</definedName>
    <definedName name="TEST15">'[66]ORDENES LIBERTADOR'!#REF!</definedName>
    <definedName name="TEST16">'[66]ORDENES LIBERTADOR'!#REF!</definedName>
    <definedName name="TEST17">'[66]ORDENES LIBERTADOR'!#REF!</definedName>
    <definedName name="TEST18">'[66]ORDENES LIBERTADOR'!#REF!</definedName>
    <definedName name="TEST19">'[66]ORDENES LIBERTADOR'!#REF!</definedName>
    <definedName name="TEST2">#REF!</definedName>
    <definedName name="TEST20">'[66]ORDENES LIBERTADOR'!#REF!</definedName>
    <definedName name="TEST21">'[66]ORDENES LIBERTADOR'!#REF!</definedName>
    <definedName name="TEST22">'[66]ORDENES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[67]Honorarios!#REF!</definedName>
    <definedName name="TextRefCopy3">'[68]Resumen s-DT'!#REF!</definedName>
    <definedName name="TextRefCopy4">'[69]CALCULO IR - 2'!$E$36</definedName>
    <definedName name="TextRefCopy5">'[69]Determinación de IR'!$D$20</definedName>
    <definedName name="TextRefCopy6">[70]Objetivos!#REF!</definedName>
    <definedName name="TextRefCopyRangeCount" hidden="1">3</definedName>
    <definedName name="thm">#REF!</definedName>
    <definedName name="thp">#REF!</definedName>
    <definedName name="Tipo_Agua">#REF!</definedName>
    <definedName name="_xlnm.Print_Titles" localSheetId="3">'Nota 1-2'!$1:$4</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[71]MSS_400K!$E$25</definedName>
    <definedName name="Utilizacion">[46]Prevision!$N$2:$N$12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'[72]Cálculo IR'!#REF!</definedName>
    <definedName name="XREF_COLUMN_11" hidden="1">#REF!</definedName>
    <definedName name="XREF_COLUMN_2" hidden="1">[72]GND!#REF!</definedName>
    <definedName name="XREF_COLUMN_3" hidden="1">#REF!</definedName>
    <definedName name="XREF_COLUMN_4" hidden="1">#REF!</definedName>
    <definedName name="XREF_COLUMN_5" hidden="1">#REF!</definedName>
    <definedName name="XREF_COLUMN_6" hidden="1">'[72]Cálculo IR'!#REF!</definedName>
    <definedName name="XREF_COLUMN_7" hidden="1">'[72]Cálculo IR'!#REF!</definedName>
    <definedName name="XREF_COLUMN_8" hidden="1">[70]Objetivos!#REF!</definedName>
    <definedName name="XREF_COLUMN_9" hidden="1">[70]Objetivos!#REF!</definedName>
    <definedName name="XRefActiveRow" hidden="1">#REF!</definedName>
    <definedName name="XRefColumnsCount" hidden="1">1</definedName>
    <definedName name="XRefCopy1" hidden="1">'[68]Resumen s-DT'!#REF!</definedName>
    <definedName name="XRefCopy10" hidden="1">'[72]Límite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[72]GND!#REF!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[72]GND!#REF!</definedName>
    <definedName name="XRefCopy4Row" hidden="1">#REF!</definedName>
    <definedName name="XRefCopy5" hidden="1">[72]GND!#REF!</definedName>
    <definedName name="XRefCopy5Row" hidden="1">#REF!</definedName>
    <definedName name="XRefCopy6" hidden="1">#REF!</definedName>
    <definedName name="XRefCopy6Row" hidden="1">#REF!</definedName>
    <definedName name="XRefCopy7" hidden="1">[72]GND!#REF!</definedName>
    <definedName name="XRefCopy7Row" hidden="1">#REF!</definedName>
    <definedName name="XRefCopy8" hidden="1">[72]GND!#REF!</definedName>
    <definedName name="XRefCopy8Row" hidden="1">#REF!</definedName>
    <definedName name="XRefCopy9" hidden="1">'[72]Límite honorarios'!#REF!</definedName>
    <definedName name="XRefCopy9Row" hidden="1">#REF!</definedName>
    <definedName name="XRefCopyRangeCount" hidden="1">1</definedName>
    <definedName name="XRefPaste1" hidden="1">'[72]Límite honorarios'!#REF!</definedName>
    <definedName name="XRefPaste10Row" hidden="1">#REF!</definedName>
    <definedName name="XRefPaste11" hidden="1">#REF!</definedName>
    <definedName name="XRefPaste11Row" hidden="1">#REF!</definedName>
    <definedName name="XRefPaste1Row" hidden="1">#REF!</definedName>
    <definedName name="XRefPaste2" hidden="1">'[72]Límite honorarios'!#REF!</definedName>
    <definedName name="XRefPaste2Row" hidden="1">#REF!</definedName>
    <definedName name="XRefPaste3" hidden="1">'[72]Límite honorarios'!#REF!</definedName>
    <definedName name="XRefPaste3Row" hidden="1">#REF!</definedName>
    <definedName name="XRefPaste4" hidden="1">#REF!</definedName>
    <definedName name="XRefPaste4Row" hidden="1">#REF!</definedName>
    <definedName name="XRefPaste6" hidden="1">'[72]Cálculo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'[73]Datos del Balance'!$B$10</definedName>
    <definedName name="Y_">#REF!</definedName>
    <definedName name="YTD_ACT">'[61]Interface Hub'!$C$7</definedName>
    <definedName name="YTD_DT">[54]Feuil1!$B$15</definedName>
    <definedName name="z">#REF!</definedName>
    <definedName name="ZA_">'[34]BG Armado'!#REF!</definedName>
    <definedName name="ZB_">'[34]BG Armado'!#REF!</definedName>
    <definedName name="ZC_">'[34]BG Armado'!#REF!</definedName>
    <definedName name="ZD_">'[34]BG Armado'!#REF!</definedName>
    <definedName name="ZE_">'[34]BG Armado'!#REF!</definedName>
    <definedName name="ZF_">'[34]BG Armado'!#REF!</definedName>
    <definedName name="ZG_">'[34]BG Armado'!#REF!</definedName>
    <definedName name="ZH_">'[34]BG Armado'!#REF!</definedName>
    <definedName name="ZI_">'[34]BG Armado'!#REF!</definedName>
    <definedName name="ZK_">'[34]BG Armado'!#REF!</definedName>
    <definedName name="ZL_">'[34]BG Armado'!#REF!</definedName>
    <definedName name="ZM_">#REF!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74" i="6" l="1"/>
  <c r="E90" i="6"/>
  <c r="E463" i="6" l="1"/>
  <c r="E459" i="6"/>
  <c r="E453" i="6"/>
  <c r="E452" i="6" s="1"/>
  <c r="E326" i="6" s="1"/>
  <c r="E437" i="6"/>
  <c r="E447" i="6"/>
  <c r="E446" i="6" s="1"/>
  <c r="E450" i="6" s="1"/>
  <c r="E432" i="6"/>
  <c r="E35" i="6" s="1"/>
  <c r="E421" i="6"/>
  <c r="E402" i="6"/>
  <c r="E404" i="6" s="1"/>
  <c r="E392" i="6"/>
  <c r="E394" i="6" s="1"/>
  <c r="E383" i="6"/>
  <c r="E385" i="6" s="1"/>
  <c r="E371" i="6"/>
  <c r="E373" i="6" s="1"/>
  <c r="E357" i="6"/>
  <c r="E350" i="6"/>
  <c r="E337" i="6"/>
  <c r="E325" i="6"/>
  <c r="E314" i="6"/>
  <c r="E303" i="6"/>
  <c r="E305" i="6" s="1"/>
  <c r="E295" i="6"/>
  <c r="E282" i="6"/>
  <c r="E268" i="6"/>
  <c r="E264" i="6"/>
  <c r="E253" i="6"/>
  <c r="E252" i="6"/>
  <c r="E243" i="6"/>
  <c r="E230" i="6"/>
  <c r="E223" i="6"/>
  <c r="E225" i="6" s="1"/>
  <c r="E209" i="6"/>
  <c r="E200" i="6"/>
  <c r="E190" i="6"/>
  <c r="E178" i="6"/>
  <c r="E170" i="6"/>
  <c r="E166" i="6"/>
  <c r="E161" i="6"/>
  <c r="E149" i="6"/>
  <c r="E135" i="6"/>
  <c r="E124" i="6"/>
  <c r="E126" i="6" s="1"/>
  <c r="E112" i="6"/>
  <c r="E102" i="6"/>
  <c r="E75" i="6"/>
  <c r="E62" i="6"/>
  <c r="E64" i="6" s="1"/>
  <c r="E54" i="6"/>
  <c r="E56" i="6" s="1"/>
  <c r="E40" i="6"/>
  <c r="E34" i="6"/>
  <c r="E23" i="6"/>
  <c r="E14" i="6"/>
  <c r="E104" i="6" l="1"/>
  <c r="E254" i="6"/>
  <c r="E36" i="6"/>
  <c r="E41" i="6" s="1"/>
  <c r="E150" i="6"/>
  <c r="E151" i="6" s="1"/>
  <c r="E245" i="6"/>
  <c r="E436" i="6"/>
  <c r="E443" i="6" s="1"/>
  <c r="E338" i="6"/>
  <c r="E339" i="6" s="1"/>
  <c r="E255" i="6"/>
  <c r="E358" i="6"/>
  <c r="E66" i="6"/>
  <c r="E327" i="6"/>
  <c r="E461" i="6"/>
  <c r="E359" i="6" s="1"/>
  <c r="E458" i="6" l="1"/>
  <c r="E360" i="6"/>
</calcChain>
</file>

<file path=xl/sharedStrings.xml><?xml version="1.0" encoding="utf-8"?>
<sst xmlns="http://schemas.openxmlformats.org/spreadsheetml/2006/main" count="563" uniqueCount="331">
  <si>
    <t>Hechos relevantes</t>
  </si>
  <si>
    <t>Hechos posteriores</t>
  </si>
  <si>
    <t>Contingencias y Compromisos</t>
  </si>
  <si>
    <t>Saldos y transacciones con partes relacionadas</t>
  </si>
  <si>
    <t>Impuesto a la renta</t>
  </si>
  <si>
    <t>Resultado participación minoritaria</t>
  </si>
  <si>
    <t>Resultado de inversiones en asociadas</t>
  </si>
  <si>
    <t>Conversion Moneda Extranjera</t>
  </si>
  <si>
    <t>Gastos Financieros</t>
  </si>
  <si>
    <t>Otros ingresos  y gastos operativos</t>
  </si>
  <si>
    <t xml:space="preserve">Gastos administrativos </t>
  </si>
  <si>
    <t>Gastos de ventas</t>
  </si>
  <si>
    <t>Costos</t>
  </si>
  <si>
    <t>Ingresos</t>
  </si>
  <si>
    <t>ER</t>
  </si>
  <si>
    <t>Estado de Resultados</t>
  </si>
  <si>
    <t>Interés minoritario</t>
  </si>
  <si>
    <t>Resultado del Ejercicio</t>
  </si>
  <si>
    <t>Resultados acumulados</t>
  </si>
  <si>
    <t>Diferencia transitoria por conversión</t>
  </si>
  <si>
    <t>Reservas facultatitvas</t>
  </si>
  <si>
    <t>Reservas estatutarias</t>
  </si>
  <si>
    <t>Reserva legal</t>
  </si>
  <si>
    <t>Reserva de revalúo</t>
  </si>
  <si>
    <t>Aportes a capitalizar</t>
  </si>
  <si>
    <t>Capital integrado</t>
  </si>
  <si>
    <t>Otros pasivos corrientes</t>
  </si>
  <si>
    <t>Provisiones</t>
  </si>
  <si>
    <t>Impuestos a pagar</t>
  </si>
  <si>
    <t>Remuneraciones y cargas sociales a pagar</t>
  </si>
  <si>
    <t>Porción corriente de la deuda a largo plazo</t>
  </si>
  <si>
    <t xml:space="preserve">Préstamos a corto plazo </t>
  </si>
  <si>
    <t>Cuentas por pagar comerciales</t>
  </si>
  <si>
    <t>Goodwill</t>
  </si>
  <si>
    <t>Activos intangibles</t>
  </si>
  <si>
    <t>Activos en Fideicomiso</t>
  </si>
  <si>
    <t>Propiedades, planta y equipo/Bienes de uso, neto</t>
  </si>
  <si>
    <t>Otras Inversiones</t>
  </si>
  <si>
    <t>Inversión en asociadas</t>
  </si>
  <si>
    <t>Inventarios</t>
  </si>
  <si>
    <t>Otros créditos</t>
  </si>
  <si>
    <t>Cuentas por cobrar comerciales</t>
  </si>
  <si>
    <t>Inversiones temporales</t>
  </si>
  <si>
    <t>Efectivo y equivalente de efectivo</t>
  </si>
  <si>
    <t>BG</t>
  </si>
  <si>
    <t>Balance General</t>
  </si>
  <si>
    <t>Resumen de las principales políticas contables</t>
  </si>
  <si>
    <t>Descripción de la naturaleza y del negocio de la compañía</t>
  </si>
  <si>
    <t>Notas</t>
  </si>
  <si>
    <t>Notas a los Estados Financieros Consolidados</t>
  </si>
  <si>
    <t>INDICE</t>
  </si>
  <si>
    <t>ITTI S.A.E.C.A.</t>
  </si>
  <si>
    <t>Total Pasivos y Patrimonio Neto</t>
  </si>
  <si>
    <t>Total Patrimonio Neto</t>
  </si>
  <si>
    <t>Subtotal</t>
  </si>
  <si>
    <t>Aportes No Capitalizados</t>
  </si>
  <si>
    <t>Patrimonio Neto</t>
  </si>
  <si>
    <t>Total Pasivos</t>
  </si>
  <si>
    <t>Total pasivos no corrientes</t>
  </si>
  <si>
    <t>Otros pasivos  no corrientes</t>
  </si>
  <si>
    <t>Bonos emitidos</t>
  </si>
  <si>
    <t xml:space="preserve">Préstamos a largo plazo </t>
  </si>
  <si>
    <t>Pasivos no corrientes</t>
  </si>
  <si>
    <t>Total Pasivos Corrientes</t>
  </si>
  <si>
    <t>Pasivos corrientes</t>
  </si>
  <si>
    <t>PASIVOS Y PATRIMONIO NETO</t>
  </si>
  <si>
    <t>Total Activos</t>
  </si>
  <si>
    <t>Total activos no corrientes</t>
  </si>
  <si>
    <t xml:space="preserve">Provisiones sobre activos no  corrientes </t>
  </si>
  <si>
    <t>Activos disponibles para la venta</t>
  </si>
  <si>
    <t xml:space="preserve">Otros créditos </t>
  </si>
  <si>
    <t>Activos no Corrientes</t>
  </si>
  <si>
    <t>Total activos corrientes</t>
  </si>
  <si>
    <t xml:space="preserve">Provisiones sobre activos corrientes </t>
  </si>
  <si>
    <t>Activos Corrientes</t>
  </si>
  <si>
    <t>ACTIVOS</t>
  </si>
  <si>
    <t>Diciembre 2021</t>
  </si>
  <si>
    <t>Diciembre 2022</t>
  </si>
  <si>
    <t>Nota</t>
  </si>
  <si>
    <t>(En miles de guaraníes)</t>
  </si>
  <si>
    <t>Al 31 de Diciembre de 2022</t>
  </si>
  <si>
    <t>BALANCE GENERAL CONSOLIDADO</t>
  </si>
  <si>
    <t>Utilidad neta por acción ordinaria</t>
  </si>
  <si>
    <t xml:space="preserve">Utilidad/(Pérdida) neta del año </t>
  </si>
  <si>
    <t>Resultado sobre actividades discontinuadas neto de impuesto a la renta</t>
  </si>
  <si>
    <t>Resultado extraordinario neto de impuesto a la renta</t>
  </si>
  <si>
    <t>Resultado neto de actividades ordinarias</t>
  </si>
  <si>
    <t>Resultado ordinario antes del impuesto a la renta</t>
  </si>
  <si>
    <t>Resultados ordinarios antes de impuesto a la renta y participación minoritaria</t>
  </si>
  <si>
    <t xml:space="preserve">                     -</t>
  </si>
  <si>
    <t>Resultados financieros - neto</t>
  </si>
  <si>
    <t>Resultado operativo</t>
  </si>
  <si>
    <t>Ingresos extraordinarios</t>
  </si>
  <si>
    <t>Utilidad bruta</t>
  </si>
  <si>
    <t xml:space="preserve"> (En miles de guaraníes)</t>
  </si>
  <si>
    <t>Al 30 de Setiembre de 2022</t>
  </si>
  <si>
    <t>ESTADO DE RESULTADOS CONSOLIDADOS</t>
  </si>
  <si>
    <t>No Aplica</t>
  </si>
  <si>
    <t>q. Derechos en Fideicomiso</t>
  </si>
  <si>
    <t>p. Restricciones a la distribución de utilidades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</si>
  <si>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</si>
  <si>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Impuesto a la renta</t>
  </si>
  <si>
    <t>Los ingresos y egresos son reconocidos en función de su devengamiento.</t>
  </si>
  <si>
    <t>n. Reconocimiento de ingresos y egresos</t>
  </si>
  <si>
    <t>m. Goodwill</t>
  </si>
  <si>
    <t>Este rubro incluye costos incurridos por la sociedad relacionados con ingresos futuros.</t>
  </si>
  <si>
    <t>Las amortizaciones son calculadas por el método de línea recta.</t>
  </si>
  <si>
    <t>Los intangibles se exponen a su costo incurrido menos las correspondientes amortizaciones acumuladas al cierre del año.</t>
  </si>
  <si>
    <t>l. Intangibles</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</si>
  <si>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</si>
  <si>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k. Propiedades, planta y equipo</t>
  </si>
  <si>
    <t>j. Previsiones para desvalorización y deterioro de inventarios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</si>
  <si>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</si>
  <si>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Activos disponibles para la venta</t>
  </si>
  <si>
    <t>Las existencias se valúan al menor entre su costo de adquisición o de producción y su valor neto de realización.</t>
  </si>
  <si>
    <t>h. Inventarios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</si>
  <si>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</si>
  <si>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g. Previsión para cuentas de dudoso cobro/incobrables</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</si>
  <si>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donde no se ejerce el control, se valúan al costo </t>
  </si>
  <si>
    <t>f.   Inversiones</t>
  </si>
  <si>
    <t>Se considerarán dentro del concepto de efectivo los saldos en efectivo, disponibilidades en cuentas bancarias y toda inversión de muy alta liquidez, con vencimiento originalmente pactado no superior a tres meses.</t>
  </si>
  <si>
    <t>e.   Efectivo y equivalentes de efectivo</t>
  </si>
  <si>
    <t>Cuentas Pasivas - US$ 1 = G.</t>
  </si>
  <si>
    <t>Tipo de Cambio vendedor</t>
  </si>
  <si>
    <t>Tipo de Cambio Comprador</t>
  </si>
  <si>
    <t>Cuentas Activas - US$ 1 = G.</t>
  </si>
  <si>
    <t>Las diferencias de cambio originadas por fluctuaciones en los tipos de cambio producidos entre las fechas de concertación de las operaciones y su liquidación o valuación al cierre del ejercicio, son reconocidas en resultados.</t>
  </si>
  <si>
    <t>Los activos y pasivos en moneda extranjera se valúan a los tipos de cambio vigentes a la fecha de cierre del ejercicio.</t>
  </si>
  <si>
    <t>d.   Moneda extranjera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</si>
  <si>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</si>
  <si>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Uso de estimaciones contables</t>
  </si>
  <si>
    <t>b.   Consolidación</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</si>
  <si>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</si>
  <si>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a.   Bases de contabilización (Según NIF Bases de preparación de los Estados Financieros)</t>
  </si>
  <si>
    <t>Nota 2 - Resumen de las principales políticas contables</t>
  </si>
  <si>
    <t xml:space="preserve">La empresa se dedica principalmente al desarrollo y comercialización de software y plataformas transaccionales y de gestión del negocio financiero. </t>
  </si>
  <si>
    <t>Actividades.</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</si>
  <si>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</si>
  <si>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Nota 1 – Descripción de la naturaleza y del negocio de la compañía</t>
  </si>
  <si>
    <t>Nota 36 - Hechos relevantes</t>
  </si>
  <si>
    <t>Nota 35- Hechos posteriores</t>
  </si>
  <si>
    <t>Nota 34- Contingencias y Compromisos</t>
  </si>
  <si>
    <t>ITTI S.A.E.C.A. (En Otras Empresas)</t>
  </si>
  <si>
    <t>Otros Gastos</t>
  </si>
  <si>
    <t>Honorarios por Servicios</t>
  </si>
  <si>
    <t>EGRESO</t>
  </si>
  <si>
    <t>INGRESO</t>
  </si>
  <si>
    <t>Total pasivo</t>
  </si>
  <si>
    <t>Vinculadas de ITTI S.A.E.C.A.</t>
  </si>
  <si>
    <t>Vinculadas de Red Digital S.A.S.A.</t>
  </si>
  <si>
    <t>PASIVO</t>
  </si>
  <si>
    <t>Total activo</t>
  </si>
  <si>
    <t>Inversiones</t>
  </si>
  <si>
    <t xml:space="preserve">Cuentas a cobrar comerciales </t>
  </si>
  <si>
    <t>ACTIVO</t>
  </si>
  <si>
    <t>SALDOS</t>
  </si>
  <si>
    <t>Miles de guaraníes</t>
  </si>
  <si>
    <t>Nota 33 - Saldos y transacciones con partes relacionadas</t>
  </si>
  <si>
    <t>Total</t>
  </si>
  <si>
    <t>Provision de Impuesto a la Renta ITTI S.A.E.C.A.</t>
  </si>
  <si>
    <t>Conceptos</t>
  </si>
  <si>
    <t>La composición de la cuenta es la siguiente:</t>
  </si>
  <si>
    <t>En miles de guaraníes</t>
  </si>
  <si>
    <t>Nota 32 - Impuesto a la Renta</t>
  </si>
  <si>
    <t>NO APLICA</t>
  </si>
  <si>
    <t>Nota 31 - Resultado participación minoritaria</t>
  </si>
  <si>
    <t>Nota 30 - Resultado de inversiones en asociadas</t>
  </si>
  <si>
    <t>Conversion Neto RED DIGITAL S.A.</t>
  </si>
  <si>
    <t>Conversion Neto ITTI SAECA</t>
  </si>
  <si>
    <t>Resultado Financiero Neto RED DIGITAL S.A.</t>
  </si>
  <si>
    <t>Resultado Financiero Neto ITTI SAECA</t>
  </si>
  <si>
    <t>Nota 29 – Resultados Financieros y de Conversion</t>
  </si>
  <si>
    <t>Otros ingresos  y gastos operativos - RED DIGITAL SA</t>
  </si>
  <si>
    <t>Otro singresos  y gastos operativos - ITTI SAECA</t>
  </si>
  <si>
    <t>Concepto</t>
  </si>
  <si>
    <t>Nota 28 – Otros ingresos  y gastos operativos</t>
  </si>
  <si>
    <t>Gastos Administrativos RED DIGITAL SA</t>
  </si>
  <si>
    <t>Gastos Administrativos ITTI SAECA</t>
  </si>
  <si>
    <t>Gastos Administrativos</t>
  </si>
  <si>
    <t>Gastos de Ventas RED DIGITAL SA</t>
  </si>
  <si>
    <t>Gastos de Ventas ITTI SAECA</t>
  </si>
  <si>
    <t>Gastos de Ventas</t>
  </si>
  <si>
    <t>Nota 27 – Gastos de Ventas y Administrativos</t>
  </si>
  <si>
    <t>Costos RED DIGITAL S.A.</t>
  </si>
  <si>
    <t>Costos ITTI SAECA</t>
  </si>
  <si>
    <t>Nota 26 - Costos</t>
  </si>
  <si>
    <t>Ingresos RED DIGITAL SA</t>
  </si>
  <si>
    <t>Ingresos ITTI SAECA</t>
  </si>
  <si>
    <t>En miles de guaranies</t>
  </si>
  <si>
    <t>Nota 25 – Ingresos</t>
  </si>
  <si>
    <t>Nota 24 –Interés minoritario</t>
  </si>
  <si>
    <t>Resultados RED DIGITAL SA</t>
  </si>
  <si>
    <t>Resultados ITTI SAECA</t>
  </si>
  <si>
    <t>Resultados Acumulados</t>
  </si>
  <si>
    <t>Nota 23 – Resultados</t>
  </si>
  <si>
    <t>Nota 22 –Diferencia transitoria por conversión</t>
  </si>
  <si>
    <t>c) Reservas de Revaluo Tecnico</t>
  </si>
  <si>
    <t>ITTI SAECA</t>
  </si>
  <si>
    <t>b) Reserva legal</t>
  </si>
  <si>
    <t>a)  Reserva de revalúo</t>
  </si>
  <si>
    <t>Nota 21 – Reservas</t>
  </si>
  <si>
    <t xml:space="preserve">Total </t>
  </si>
  <si>
    <t>Monto Aportes No Capitalizados ITTI SAECA</t>
  </si>
  <si>
    <t>Monto Capital Social RED DIGITAL SA</t>
  </si>
  <si>
    <t>Monto Capital Social ITTI SAECA</t>
  </si>
  <si>
    <t>Nota 20 – Capital Integrado</t>
  </si>
  <si>
    <t>Otros pasivos RED DIGITAL S.A.</t>
  </si>
  <si>
    <t>Otros pasivos ITTI S.A.E.C.A.</t>
  </si>
  <si>
    <t>No Corriente</t>
  </si>
  <si>
    <t>Corriente</t>
  </si>
  <si>
    <t>CORRIENTES</t>
  </si>
  <si>
    <t>Nota 19 – Otros Pasivos</t>
  </si>
  <si>
    <t>Nota 18 – Provisiones</t>
  </si>
  <si>
    <t>Impuestos RED DIGITAL S.A.</t>
  </si>
  <si>
    <t>Impuestos ITTI S.A.E.C.A.</t>
  </si>
  <si>
    <t>Nota 17 – Impuestos a Pagar</t>
  </si>
  <si>
    <t>Remuneraciones y cargas sociales a pagar RED DIGITAL S.A.</t>
  </si>
  <si>
    <t>Remuneraciones y cargas sociales a pagar ITTI S.A.E.C.A.</t>
  </si>
  <si>
    <t>Nota 16 – Remuneraciones y cargas sociales a pagar</t>
  </si>
  <si>
    <t>Nota 15 – Porción corriente de la deuda a largo plazo</t>
  </si>
  <si>
    <t xml:space="preserve">Total No Corriente </t>
  </si>
  <si>
    <t>Bonos emitidos ITTI S.A.E.C.A.</t>
  </si>
  <si>
    <t>Préstamos Financieros RED DIGITAL SA</t>
  </si>
  <si>
    <t>Préstamos Financieros  ITTI S.A.E.C.A.</t>
  </si>
  <si>
    <t>Total Corriente</t>
  </si>
  <si>
    <t>Nota 14 – Préstamos Financieros</t>
  </si>
  <si>
    <t>Proveedores Locales - RED DIGITAL SA</t>
  </si>
  <si>
    <t>Proveedores Locales -  ITTI SAECA</t>
  </si>
  <si>
    <t>Nota 13 – Cuentas por pagar comerciales</t>
  </si>
  <si>
    <t>El goodwill  se compone como sigue:</t>
  </si>
  <si>
    <t>Nota 12 – Goodwill</t>
  </si>
  <si>
    <t>Nota 11 – Activos Intangibles</t>
  </si>
  <si>
    <t>Nota 10 – Activos disponibles para la venta</t>
  </si>
  <si>
    <t>PPE - Red Digital S.A</t>
  </si>
  <si>
    <t>PPE - ITTI</t>
  </si>
  <si>
    <t>NOTA 9 - Propiedades, Planta y Equipo - Neto</t>
  </si>
  <si>
    <t xml:space="preserve">Nota 8 - Inversiones en asociadas	</t>
  </si>
  <si>
    <t>Mercaderías  ITTI SAECA</t>
  </si>
  <si>
    <t>Nota 7 – Inventarios</t>
  </si>
  <si>
    <t>Total No Corriente</t>
  </si>
  <si>
    <t>Sub Total</t>
  </si>
  <si>
    <t>Otros créditos RED DIGITAL S.A.</t>
  </si>
  <si>
    <t>Otros créditos  ITTI S.A.E.C.A.</t>
  </si>
  <si>
    <t>Nota 6 - Otros créditos</t>
  </si>
  <si>
    <t>Total no corriente</t>
  </si>
  <si>
    <t>Deudores por ventas locales - ITTI S.A.E.C.A.</t>
  </si>
  <si>
    <t xml:space="preserve">Nota 5 - Cuentas por cobrar comerciales	</t>
  </si>
  <si>
    <t>Nota 4 – Inversiones temporales</t>
  </si>
  <si>
    <t>Caja y Bancos Red Digital S.A</t>
  </si>
  <si>
    <t>Caja y Bancos I ITTI SAECA</t>
  </si>
  <si>
    <t>Nota 3 - Efectivo y equivalente de efectivo</t>
  </si>
  <si>
    <t>Inversiones  ITTI SAECA</t>
  </si>
  <si>
    <t>NOTAS A LOS ESTADOS FINANCIEROS CONSOLIDADOS CORRESPONDIENTES AL 31 DE DICIEMBRE  DE 2022</t>
  </si>
  <si>
    <t>DICIEMBRE 2022</t>
  </si>
  <si>
    <t>El saldo de esta cuenta representa la diferencia entre el valor pagado y el valor razonable de los activos netos adquiridos por la operación de compra de la subsidiaria – J. Fleischman S.A.</t>
  </si>
  <si>
    <t>Caja y Bancos Impresión Distribucion y Logistica S.A.</t>
  </si>
  <si>
    <t>Caja y Bancos Mowi S.A.</t>
  </si>
  <si>
    <t>Deudores por ventas locales - Redipro S.A.</t>
  </si>
  <si>
    <t>Deudores por ventas locales - Impresión Distribucion y Logistica S.A.</t>
  </si>
  <si>
    <t>Eliminaciones</t>
  </si>
  <si>
    <t>Otros créditos  Impresión Distribucion y Logistica S.A.</t>
  </si>
  <si>
    <t>Otros créditos Mowi S.A.</t>
  </si>
  <si>
    <t>Otros créditos Redipro S.A.</t>
  </si>
  <si>
    <t>Otros créditos  IDL SA</t>
  </si>
  <si>
    <t>Mercaderías  IDL S.A.</t>
  </si>
  <si>
    <t>Concepto -</t>
  </si>
  <si>
    <t xml:space="preserve"> ITTI S.A </t>
  </si>
  <si>
    <t>RED DIGITAL SA</t>
  </si>
  <si>
    <t>IDL S.A.</t>
  </si>
  <si>
    <t>UENO HOLDING S.A.E.C.A.</t>
  </si>
  <si>
    <t>IOIO S.A.E.C.A</t>
  </si>
  <si>
    <t>Vinanzas S.A</t>
  </si>
  <si>
    <t>Mowi S.A</t>
  </si>
  <si>
    <t>Red Digital de procesamiento S.A</t>
  </si>
  <si>
    <t>SUB-Total</t>
  </si>
  <si>
    <t>PPE - IDL</t>
  </si>
  <si>
    <t>Activos Intangibles ITTI S.A.E.C.A.</t>
  </si>
  <si>
    <t>Activos Intangibles IDL</t>
  </si>
  <si>
    <t>Activos Intangibles  Red Digital S.A</t>
  </si>
  <si>
    <t>Activos Intangibles Mowi</t>
  </si>
  <si>
    <t>Activos Intangibles Redipro</t>
  </si>
  <si>
    <t xml:space="preserve"> Goodwill ITTI</t>
  </si>
  <si>
    <t>Proveedores Locales -  IDL S.A.</t>
  </si>
  <si>
    <t>Proveedores Locales - Mowi S.A.</t>
  </si>
  <si>
    <t>Proveedores Locales - REDIPRO S.A.</t>
  </si>
  <si>
    <t>Sub-Total</t>
  </si>
  <si>
    <t>REDIPRO S.A.</t>
  </si>
  <si>
    <t>Remuneraciones y cargas sociales a pagar IDL S.A.</t>
  </si>
  <si>
    <t>Otros pasivos IDL SA</t>
  </si>
  <si>
    <t>Otros pasivos Mowi S.A.</t>
  </si>
  <si>
    <t>Otros pasivos REDIPRO S.A.</t>
  </si>
  <si>
    <t xml:space="preserve">Sub-Total </t>
  </si>
  <si>
    <t xml:space="preserve">Eliminaciones </t>
  </si>
  <si>
    <t xml:space="preserve">Monto Capital Social IDL </t>
  </si>
  <si>
    <t>Monto Capital Social MOWI SA</t>
  </si>
  <si>
    <t>Monto Capital Social REDIPRO  SA</t>
  </si>
  <si>
    <t xml:space="preserve">Monto Aportes No Capitalizados IDL S.A </t>
  </si>
  <si>
    <t xml:space="preserve">Monto Aportes No Capitalizados RED DIGITAL S.A  </t>
  </si>
  <si>
    <t xml:space="preserve">Monto Aportes No Capitalizados REDIPRO S.A. </t>
  </si>
  <si>
    <t>RED DIGITAL S.A.</t>
  </si>
  <si>
    <t>MOWI S.A.</t>
  </si>
  <si>
    <t>Resultados IDL S.A.</t>
  </si>
  <si>
    <t>Resultados MOWI  SA</t>
  </si>
  <si>
    <t>Resultados REDIPRO SA</t>
  </si>
  <si>
    <t>Ingresos IDL S.A.</t>
  </si>
  <si>
    <t>Ingresos REDIPRO SA</t>
  </si>
  <si>
    <t xml:space="preserve">Costos IDL S.A </t>
  </si>
  <si>
    <t>Gastos de Ventas IDL SA</t>
  </si>
  <si>
    <t>Gastos Administrativos IDL SA</t>
  </si>
  <si>
    <t>Gastos Administrativos MOWI SA</t>
  </si>
  <si>
    <t>Gastos Administrativos REDIPRO SA</t>
  </si>
  <si>
    <t xml:space="preserve">Otro singresos  y gastos operativos - IDL S.A. </t>
  </si>
  <si>
    <t>Otros ingresos  y gastos operativos - REDIPRO  SA</t>
  </si>
  <si>
    <t xml:space="preserve">Conversion Neto IDL S.A </t>
  </si>
  <si>
    <t>Conversion Neto REDIPRO  S.A.</t>
  </si>
  <si>
    <t xml:space="preserve">Resultado de inversiones en asociadas ITTI S.A </t>
  </si>
  <si>
    <t>ITTI S.A.E.C.A (En otras empresas)</t>
  </si>
  <si>
    <t>IDL S.A (En otras empresas)</t>
  </si>
  <si>
    <t>RED DIGITAL S.A (En otras empresas)</t>
  </si>
  <si>
    <t xml:space="preserve">Acciones en Red Digital S.A. </t>
  </si>
  <si>
    <t xml:space="preserve">Acciones en IDL S.A. </t>
  </si>
  <si>
    <t xml:space="preserve">Acciones en MOWI S.A. </t>
  </si>
  <si>
    <t xml:space="preserve">Acciones en REDIPRO S.A. </t>
  </si>
  <si>
    <t>Vinculadas de IDL S.A.</t>
  </si>
  <si>
    <t>ITTI  S.A.E.C.A.(En otras empresas)</t>
  </si>
  <si>
    <t xml:space="preserve">Costo </t>
  </si>
  <si>
    <t>Al  10 de Diciembre de 2022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</si>
  <si>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31/12/2022</t>
  </si>
  <si>
    <t>No existen hechos posteriores relevantes que mencionar.</t>
  </si>
  <si>
    <t xml:space="preserve">Al 31 de Diciembre de 2022, los estados financieros consolidados fueron preparados con información financiera no auditada de Red Digital SA, IDL S.A., Mowi S.A. y Red Digital de Procesamiento S.A. debido a que no tiene obligatoriedad de contratar servicio de auditoría externa. </t>
  </si>
  <si>
    <t>Los estados financieros consolidados de ITTI S.A.E.C.A. comprenden los estados financieros de la Sociedad y su controlada: Red Digital S.A (63,87% de propiedad), de Impresion Distribucion y Logistica  S. A.(99,23% de propiedad),Mowi S.A. (62,50 % de propiedad) y Red de Porcesamiento S.A. (51,59 de propiedad) en base a lo dispuesto en el Capítulo 9 articulo Nro 7 de la Resolución CNV CG N° 30/21. Los estados financieros son elaboradosen comparación al periodo anterior  y aplican las políticas contables consistentes. El metodo utilizado es el de "Eliminacion de Saldos".
ITTI S.A.E.C.A.  es una sociedad controlante de otra mediante el control de mas del cincuenta porciento del Capital.
Las controladas se consolidan completamente a partir de la fecha en la cual se obtuvo el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</si>
</sst>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_ ;_ * \-#,##0_ ;_ * &quot;-&quot;??_ ;_ @_ "/>
    <numFmt numFmtId="165" formatCode="dd/mm/yyyy;@"/>
    <numFmt numFmtId="166" formatCode="_(* #,##0_);_(* \(#,##0\);_(* &quot;-&quot;??_);_(@_)"/>
    <numFmt numFmtId="167" formatCode="_(* #,##0.00_);_(* \(#,##0.00\);_(* &quot;-&quot;??_);_(@_)"/>
  </numFmts>
  <fonts count="3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Arial"/>
      <family val="2"/>
    </font>
    <font>
      <u/>
      <sz val="11"/>
      <color theme="1"/>
      <name val="Calibri"/>
      <family val="2"/>
      <scheme val="minor"/>
    </font>
    <font>
      <b/>
      <sz val="11"/>
      <name val="Calibri"/>
      <family val="2"/>
      <scheme val="minor"/>
    </font>
    <font>
      <b/>
      <sz val="10"/>
      <name val="Arial"/>
      <family val="2"/>
    </font>
    <font>
      <sz val="10"/>
      <color theme="1"/>
      <name val="Arial"/>
      <family val="2"/>
    </font>
    <font>
      <b/>
      <sz val="11"/>
      <color rgb="FF000000"/>
      <name val="Calibri"/>
      <family val="2"/>
      <scheme val="minor"/>
    </font>
    <font>
      <b/>
      <sz val="10"/>
      <color theme="1"/>
      <name val="Arial"/>
      <family val="2"/>
    </font>
    <font>
      <sz val="8"/>
      <color theme="1"/>
      <name val="Arial"/>
      <family val="2"/>
    </font>
    <font>
      <b/>
      <sz val="12"/>
      <name val="Arial"/>
      <family val="2"/>
    </font>
    <font>
      <sz val="12"/>
      <color theme="1"/>
      <name val="Arial"/>
      <family val="2"/>
    </font>
    <font>
      <b/>
      <sz val="10"/>
      <color rgb="FFFF0000"/>
      <name val="Arial"/>
      <family val="2"/>
    </font>
    <font>
      <b/>
      <sz val="10"/>
      <color theme="0"/>
      <name val="Arial Black"/>
      <family val="2"/>
    </font>
    <font>
      <u/>
      <sz val="11"/>
      <color theme="10"/>
      <name val="Calibri"/>
      <family val="2"/>
      <scheme val="minor"/>
    </font>
    <font>
      <sz val="10"/>
      <color theme="0"/>
      <name val="Arial"/>
      <family val="2"/>
    </font>
    <font>
      <sz val="9"/>
      <color theme="1"/>
      <name val="Arial"/>
      <family val="2"/>
    </font>
    <font>
      <sz val="11"/>
      <color theme="1"/>
      <name val="Arial"/>
      <family val="2"/>
    </font>
    <font>
      <sz val="10"/>
      <color rgb="FFFF0000"/>
      <name val="Arial"/>
      <family val="2"/>
    </font>
    <font>
      <sz val="10"/>
      <color theme="0"/>
      <name val="Arial Black"/>
      <family val="2"/>
    </font>
    <font>
      <sz val="10"/>
      <color rgb="FF000000"/>
      <name val="Arial"/>
      <family val="2"/>
    </font>
    <font>
      <u/>
      <sz val="10"/>
      <color rgb="FF000000"/>
      <name val="Arial"/>
      <family val="2"/>
    </font>
    <font>
      <i/>
      <sz val="10"/>
      <name val="Arial"/>
      <family val="2"/>
    </font>
    <font>
      <sz val="10"/>
      <color theme="1"/>
      <name val="Calibri"/>
      <family val="2"/>
      <scheme val="minor"/>
    </font>
    <font>
      <b/>
      <sz val="10"/>
      <color rgb="FF000000"/>
      <name val="Arial"/>
      <family val="2"/>
    </font>
    <font>
      <b/>
      <sz val="10"/>
      <color theme="0"/>
      <name val="Arial"/>
      <family val="2"/>
    </font>
    <font>
      <sz val="11"/>
      <color indexed="8"/>
      <name val="Calibri"/>
      <family val="2"/>
    </font>
    <font>
      <b/>
      <u/>
      <sz val="10"/>
      <name val="Arial"/>
      <family val="2"/>
    </font>
    <font>
      <b/>
      <sz val="10"/>
      <color theme="1"/>
      <name val="Calibri"/>
      <family val="2"/>
      <scheme val="minor"/>
    </font>
  </fonts>
  <fills count="9">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indexed="65"/>
        <bgColor indexed="64"/>
      </patternFill>
    </fill>
    <fill>
      <patternFill patternType="solid">
        <fgColor theme="0" tint="-0.249977111117893"/>
        <bgColor indexed="64"/>
      </patternFill>
    </fill>
    <fill>
      <patternFill patternType="solid">
        <fgColor rgb="FFFFFFFF"/>
        <bgColor rgb="FF000000"/>
      </patternFill>
    </fill>
  </fills>
  <borders count="13">
    <border>
      <left/>
      <right/>
      <top/>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8" fillId="0" borderId="0" applyNumberFormat="0" applyFill="0" applyBorder="0" applyAlignment="0" applyProtection="0"/>
    <xf numFmtId="0" fontId="1" fillId="0" borderId="0"/>
    <xf numFmtId="0" fontId="6" fillId="0" borderId="0"/>
    <xf numFmtId="41" fontId="1" fillId="0" borderId="0" applyFont="0" applyFill="0" applyBorder="0" applyAlignment="0" applyProtection="0"/>
    <xf numFmtId="43" fontId="30" fillId="0" borderId="0" applyFont="0" applyFill="0" applyBorder="0" applyAlignment="0" applyProtection="0"/>
    <xf numFmtId="0" fontId="6" fillId="0" borderId="0"/>
    <xf numFmtId="0" fontId="6" fillId="0" borderId="0" applyNumberForma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cellStyleXfs>
  <cellXfs count="278">
    <xf numFmtId="0" fontId="0" fillId="0" borderId="0" xfId="0"/>
    <xf numFmtId="0" fontId="0" fillId="0" borderId="0" xfId="0" applyAlignment="1">
      <alignment horizontal="center"/>
    </xf>
    <xf numFmtId="0" fontId="5" fillId="0" borderId="0" xfId="0" applyFont="1"/>
    <xf numFmtId="0" fontId="0" fillId="0" borderId="1" xfId="0" applyBorder="1" applyAlignment="1">
      <alignment horizontal="center"/>
    </xf>
    <xf numFmtId="0" fontId="5" fillId="0" borderId="2" xfId="0" applyFont="1" applyBorder="1"/>
    <xf numFmtId="0" fontId="0" fillId="0" borderId="3" xfId="0" applyBorder="1"/>
    <xf numFmtId="0" fontId="0" fillId="0" borderId="4" xfId="0" applyBorder="1" applyAlignment="1">
      <alignment horizontal="center"/>
    </xf>
    <xf numFmtId="0" fontId="0" fillId="0" borderId="5" xfId="0" applyBorder="1"/>
    <xf numFmtId="0" fontId="6" fillId="0" borderId="0" xfId="0" applyFont="1"/>
    <xf numFmtId="0" fontId="7" fillId="0" borderId="4" xfId="0" applyFont="1" applyBorder="1" applyAlignment="1">
      <alignment horizontal="center"/>
    </xf>
    <xf numFmtId="0" fontId="8" fillId="0" borderId="0" xfId="0" applyFont="1"/>
    <xf numFmtId="0" fontId="9" fillId="0" borderId="5" xfId="0" applyFont="1" applyBorder="1" applyAlignment="1">
      <alignment vertical="center"/>
    </xf>
    <xf numFmtId="0" fontId="6" fillId="0" borderId="0" xfId="0" applyFont="1" applyAlignment="1">
      <alignment vertical="center"/>
    </xf>
    <xf numFmtId="0" fontId="10" fillId="0" borderId="5" xfId="0" applyFont="1" applyBorder="1"/>
    <xf numFmtId="0" fontId="11" fillId="0" borderId="5" xfId="0" applyFont="1" applyBorder="1" applyAlignment="1">
      <alignment vertical="center"/>
    </xf>
    <xf numFmtId="0" fontId="3" fillId="0" borderId="5" xfId="0" applyFont="1" applyBorder="1"/>
    <xf numFmtId="0" fontId="4" fillId="2" borderId="6" xfId="0" applyFont="1" applyFill="1" applyBorder="1" applyAlignment="1">
      <alignment horizontal="center"/>
    </xf>
    <xf numFmtId="0" fontId="4" fillId="2" borderId="7" xfId="0" applyFont="1" applyFill="1" applyBorder="1"/>
    <xf numFmtId="0" fontId="2" fillId="2" borderId="8" xfId="0" applyFont="1" applyFill="1" applyBorder="1"/>
    <xf numFmtId="0" fontId="12" fillId="0" borderId="0" xfId="0" applyFont="1"/>
    <xf numFmtId="0" fontId="13" fillId="0" borderId="0" xfId="0" applyFont="1"/>
    <xf numFmtId="41" fontId="13" fillId="0" borderId="0" xfId="0" applyNumberFormat="1" applyFont="1"/>
    <xf numFmtId="0" fontId="14" fillId="0" borderId="0" xfId="0" applyFont="1"/>
    <xf numFmtId="0" fontId="15" fillId="0" borderId="0" xfId="0" applyFont="1"/>
    <xf numFmtId="41" fontId="14" fillId="0" borderId="0" xfId="0" applyNumberFormat="1" applyFont="1"/>
    <xf numFmtId="41" fontId="15" fillId="0" borderId="0" xfId="0" applyNumberFormat="1" applyFont="1"/>
    <xf numFmtId="0" fontId="10" fillId="3" borderId="0" xfId="0" applyFont="1" applyFill="1" applyAlignment="1">
      <alignment horizontal="center" vertical="center"/>
    </xf>
    <xf numFmtId="0" fontId="10" fillId="0" borderId="0" xfId="0" applyFont="1"/>
    <xf numFmtId="0" fontId="9" fillId="0" borderId="0" xfId="0" applyFont="1"/>
    <xf numFmtId="41" fontId="13" fillId="0" borderId="0" xfId="2" applyFont="1" applyFill="1"/>
    <xf numFmtId="41" fontId="17" fillId="4" borderId="1" xfId="2" applyFont="1" applyFill="1" applyBorder="1" applyAlignment="1">
      <alignment horizontal="right"/>
    </xf>
    <xf numFmtId="164" fontId="17" fillId="4" borderId="1" xfId="1" applyNumberFormat="1" applyFont="1" applyFill="1" applyBorder="1"/>
    <xf numFmtId="0" fontId="17" fillId="4" borderId="1" xfId="0" applyFont="1" applyFill="1" applyBorder="1" applyAlignment="1">
      <alignment horizontal="left"/>
    </xf>
    <xf numFmtId="0" fontId="17" fillId="4" borderId="2" xfId="0" applyFont="1" applyFill="1" applyBorder="1" applyAlignment="1">
      <alignment horizontal="left"/>
    </xf>
    <xf numFmtId="0" fontId="17" fillId="4" borderId="3" xfId="0" applyFont="1" applyFill="1" applyBorder="1" applyAlignment="1">
      <alignment horizontal="left"/>
    </xf>
    <xf numFmtId="41" fontId="13" fillId="0" borderId="4" xfId="2" applyFont="1" applyFill="1" applyBorder="1" applyAlignment="1">
      <alignment horizontal="right"/>
    </xf>
    <xf numFmtId="0" fontId="13" fillId="0" borderId="4" xfId="0" applyFont="1" applyBorder="1"/>
    <xf numFmtId="0" fontId="13" fillId="0" borderId="5" xfId="0" applyFont="1" applyBorder="1"/>
    <xf numFmtId="41" fontId="17" fillId="4" borderId="4" xfId="2" applyFont="1" applyFill="1" applyBorder="1" applyAlignment="1">
      <alignment horizontal="right"/>
    </xf>
    <xf numFmtId="164" fontId="17" fillId="4" borderId="4" xfId="1" applyNumberFormat="1" applyFont="1" applyFill="1" applyBorder="1"/>
    <xf numFmtId="0" fontId="17" fillId="4" borderId="4" xfId="0" applyFont="1" applyFill="1" applyBorder="1" applyAlignment="1">
      <alignment horizontal="left"/>
    </xf>
    <xf numFmtId="0" fontId="17" fillId="4" borderId="0" xfId="0" applyFont="1" applyFill="1" applyAlignment="1">
      <alignment horizontal="left"/>
    </xf>
    <xf numFmtId="0" fontId="17" fillId="4" borderId="5" xfId="0" applyFont="1" applyFill="1" applyBorder="1" applyAlignment="1">
      <alignment horizontal="left"/>
    </xf>
    <xf numFmtId="41" fontId="10" fillId="0" borderId="4" xfId="2" applyFont="1" applyFill="1" applyBorder="1" applyAlignment="1">
      <alignment horizontal="right"/>
    </xf>
    <xf numFmtId="0" fontId="18" fillId="0" borderId="4" xfId="4" applyBorder="1" applyAlignment="1">
      <alignment horizontal="center"/>
    </xf>
    <xf numFmtId="0" fontId="0" fillId="0" borderId="4" xfId="0" applyBorder="1"/>
    <xf numFmtId="41" fontId="12" fillId="0" borderId="4" xfId="2" applyFont="1" applyFill="1" applyBorder="1" applyAlignment="1">
      <alignment horizontal="right"/>
    </xf>
    <xf numFmtId="0" fontId="10" fillId="3" borderId="4" xfId="0" applyFont="1" applyFill="1" applyBorder="1" applyAlignment="1">
      <alignment horizontal="center" vertical="center"/>
    </xf>
    <xf numFmtId="0" fontId="10" fillId="0" borderId="4" xfId="0" applyFont="1" applyBorder="1" applyAlignment="1">
      <alignment horizontal="left"/>
    </xf>
    <xf numFmtId="0" fontId="12" fillId="0" borderId="0" xfId="0" applyFont="1" applyAlignment="1">
      <alignment horizontal="left"/>
    </xf>
    <xf numFmtId="0" fontId="18" fillId="3" borderId="4" xfId="4" applyFill="1" applyBorder="1" applyAlignment="1">
      <alignment horizontal="center" vertical="center"/>
    </xf>
    <xf numFmtId="0" fontId="18" fillId="0" borderId="4" xfId="4" applyFill="1" applyBorder="1" applyAlignment="1">
      <alignment horizontal="center"/>
    </xf>
    <xf numFmtId="41" fontId="17" fillId="4" borderId="6" xfId="2" applyFont="1" applyFill="1" applyBorder="1" applyAlignment="1">
      <alignment horizontal="right"/>
    </xf>
    <xf numFmtId="164" fontId="17" fillId="4" borderId="6" xfId="1" applyNumberFormat="1" applyFont="1" applyFill="1" applyBorder="1"/>
    <xf numFmtId="0" fontId="17" fillId="4" borderId="6" xfId="0" applyFont="1" applyFill="1" applyBorder="1" applyAlignment="1">
      <alignment horizontal="left"/>
    </xf>
    <xf numFmtId="0" fontId="17" fillId="4" borderId="7" xfId="0" applyFont="1" applyFill="1" applyBorder="1" applyAlignment="1">
      <alignment horizontal="left"/>
    </xf>
    <xf numFmtId="0" fontId="17" fillId="4" borderId="8" xfId="0" applyFont="1" applyFill="1" applyBorder="1" applyAlignment="1">
      <alignment horizontal="left"/>
    </xf>
    <xf numFmtId="41" fontId="13" fillId="0" borderId="0" xfId="2" applyFont="1" applyFill="1" applyAlignment="1">
      <alignment horizontal="right"/>
    </xf>
    <xf numFmtId="164" fontId="10" fillId="3" borderId="4" xfId="0" applyNumberFormat="1" applyFont="1" applyFill="1" applyBorder="1" applyAlignment="1">
      <alignment horizontal="center" vertical="center"/>
    </xf>
    <xf numFmtId="164" fontId="10" fillId="0" borderId="4" xfId="0" applyNumberFormat="1" applyFont="1" applyBorder="1"/>
    <xf numFmtId="41" fontId="9" fillId="0" borderId="9" xfId="2" applyFont="1" applyFill="1" applyBorder="1" applyAlignment="1">
      <alignment horizontal="right"/>
    </xf>
    <xf numFmtId="0" fontId="10" fillId="0" borderId="4" xfId="0" applyFont="1" applyBorder="1"/>
    <xf numFmtId="0" fontId="9" fillId="0" borderId="5" xfId="0" applyFont="1" applyBorder="1"/>
    <xf numFmtId="0" fontId="0" fillId="0" borderId="4" xfId="0" applyBorder="1" applyAlignment="1">
      <alignment horizontal="left"/>
    </xf>
    <xf numFmtId="0" fontId="0" fillId="0" borderId="0" xfId="0" applyAlignment="1">
      <alignment horizontal="left"/>
    </xf>
    <xf numFmtId="41" fontId="19" fillId="0" borderId="4" xfId="2" applyFont="1" applyFill="1" applyBorder="1" applyAlignment="1">
      <alignment horizontal="right"/>
    </xf>
    <xf numFmtId="0" fontId="9" fillId="0" borderId="4" xfId="0" applyFont="1" applyBorder="1" applyAlignment="1">
      <alignment horizontal="left"/>
    </xf>
    <xf numFmtId="0" fontId="9" fillId="0" borderId="0" xfId="0" applyFont="1" applyAlignment="1">
      <alignment horizontal="left"/>
    </xf>
    <xf numFmtId="0" fontId="9" fillId="0" borderId="4" xfId="0" applyFont="1" applyBorder="1" applyAlignment="1">
      <alignment horizontal="left" vertical="center"/>
    </xf>
    <xf numFmtId="0" fontId="9" fillId="0" borderId="0" xfId="0" applyFont="1" applyAlignment="1">
      <alignment horizontal="left" vertical="center"/>
    </xf>
    <xf numFmtId="0" fontId="9" fillId="0" borderId="5" xfId="0" applyFont="1" applyBorder="1" applyAlignment="1">
      <alignment horizontal="left" vertical="center"/>
    </xf>
    <xf numFmtId="49" fontId="17" fillId="4" borderId="6" xfId="2" applyNumberFormat="1" applyFont="1" applyFill="1" applyBorder="1" applyAlignment="1">
      <alignment horizontal="center"/>
    </xf>
    <xf numFmtId="0" fontId="17" fillId="4" borderId="6" xfId="1" applyNumberFormat="1" applyFont="1" applyFill="1" applyBorder="1" applyAlignment="1">
      <alignment horizontal="center"/>
    </xf>
    <xf numFmtId="0" fontId="20" fillId="4" borderId="6" xfId="0" applyFont="1" applyFill="1" applyBorder="1"/>
    <xf numFmtId="0" fontId="20" fillId="4" borderId="7" xfId="0" applyFont="1" applyFill="1" applyBorder="1"/>
    <xf numFmtId="0" fontId="20" fillId="4" borderId="8" xfId="0" applyFont="1" applyFill="1" applyBorder="1"/>
    <xf numFmtId="0" fontId="6" fillId="0" borderId="0" xfId="0" applyFont="1" applyAlignment="1">
      <alignment horizontal="center"/>
    </xf>
    <xf numFmtId="0" fontId="13" fillId="3" borderId="0" xfId="0" applyFont="1" applyFill="1"/>
    <xf numFmtId="0" fontId="21" fillId="0" borderId="0" xfId="0" applyFont="1"/>
    <xf numFmtId="41" fontId="10" fillId="0" borderId="0" xfId="0" applyNumberFormat="1" applyFont="1"/>
    <xf numFmtId="41" fontId="10" fillId="0" borderId="1" xfId="2" applyFont="1" applyFill="1" applyBorder="1" applyAlignment="1">
      <alignment horizontal="center"/>
    </xf>
    <xf numFmtId="0" fontId="18" fillId="0" borderId="1" xfId="4" applyBorder="1" applyAlignment="1">
      <alignment horizontal="center"/>
    </xf>
    <xf numFmtId="0" fontId="0" fillId="0" borderId="10" xfId="0" applyBorder="1"/>
    <xf numFmtId="41" fontId="17" fillId="4" borderId="4" xfId="2" applyFont="1" applyFill="1" applyBorder="1" applyAlignment="1">
      <alignment horizontal="center"/>
    </xf>
    <xf numFmtId="165" fontId="17" fillId="4" borderId="4" xfId="1" applyNumberFormat="1" applyFont="1" applyFill="1" applyBorder="1" applyAlignment="1">
      <alignment horizontal="center" vertical="center"/>
    </xf>
    <xf numFmtId="164" fontId="23" fillId="4" borderId="11" xfId="0" applyNumberFormat="1" applyFont="1" applyFill="1" applyBorder="1" applyAlignment="1">
      <alignment horizontal="left" vertical="center"/>
    </xf>
    <xf numFmtId="41" fontId="10" fillId="0" borderId="4" xfId="2" applyFont="1" applyFill="1" applyBorder="1" applyAlignment="1">
      <alignment horizontal="center"/>
    </xf>
    <xf numFmtId="0" fontId="0" fillId="0" borderId="11" xfId="0" applyBorder="1"/>
    <xf numFmtId="0" fontId="10" fillId="0" borderId="11" xfId="0" applyFont="1" applyBorder="1"/>
    <xf numFmtId="41" fontId="12" fillId="0" borderId="4" xfId="2" applyFont="1" applyFill="1" applyBorder="1" applyAlignment="1">
      <alignment horizontal="center"/>
    </xf>
    <xf numFmtId="0" fontId="12" fillId="3" borderId="4" xfId="0" applyFont="1" applyFill="1" applyBorder="1" applyAlignment="1">
      <alignment horizontal="center" vertical="center"/>
    </xf>
    <xf numFmtId="0" fontId="12" fillId="0" borderId="11" xfId="0" applyFont="1" applyBorder="1"/>
    <xf numFmtId="165" fontId="17" fillId="4" borderId="6" xfId="1" applyNumberFormat="1" applyFont="1" applyFill="1" applyBorder="1" applyAlignment="1">
      <alignment horizontal="center" vertical="center"/>
    </xf>
    <xf numFmtId="164" fontId="23" fillId="4" borderId="12" xfId="0" applyNumberFormat="1" applyFont="1" applyFill="1" applyBorder="1" applyAlignment="1">
      <alignment horizontal="center" vertical="center"/>
    </xf>
    <xf numFmtId="41" fontId="10" fillId="0" borderId="0" xfId="2" applyFont="1" applyFill="1" applyAlignment="1">
      <alignment horizontal="center"/>
    </xf>
    <xf numFmtId="43" fontId="10" fillId="3" borderId="0" xfId="1" applyFont="1" applyFill="1" applyAlignment="1">
      <alignment horizontal="center" vertical="center"/>
    </xf>
    <xf numFmtId="43" fontId="10" fillId="0" borderId="0" xfId="1" applyFont="1" applyFill="1"/>
    <xf numFmtId="0" fontId="10" fillId="0" borderId="0" xfId="0" applyFont="1" applyAlignment="1">
      <alignment horizontal="center"/>
    </xf>
    <xf numFmtId="41" fontId="9" fillId="0" borderId="0" xfId="2" applyFont="1" applyFill="1" applyAlignment="1">
      <alignment horizontal="center"/>
    </xf>
    <xf numFmtId="0" fontId="9" fillId="3" borderId="0" xfId="0" applyFont="1" applyFill="1" applyAlignment="1">
      <alignment horizontal="center" vertical="center"/>
    </xf>
    <xf numFmtId="0" fontId="10" fillId="0" borderId="0" xfId="0" applyFont="1" applyAlignment="1">
      <alignment horizontal="left" vertical="top" wrapText="1"/>
    </xf>
    <xf numFmtId="0" fontId="10" fillId="0" borderId="0" xfId="0" applyFont="1" applyAlignment="1">
      <alignment horizontal="justify" vertical="center"/>
    </xf>
    <xf numFmtId="0" fontId="22" fillId="0" borderId="0" xfId="0" applyFont="1"/>
    <xf numFmtId="0" fontId="10" fillId="0" borderId="5" xfId="0" applyFont="1" applyBorder="1" applyAlignment="1">
      <alignment horizontal="justify" vertical="justify" wrapText="1"/>
    </xf>
    <xf numFmtId="0" fontId="10" fillId="0" borderId="4" xfId="0" applyFont="1" applyBorder="1" applyAlignment="1">
      <alignment horizontal="justify" vertical="justify" wrapText="1"/>
    </xf>
    <xf numFmtId="0" fontId="10" fillId="0" borderId="0" xfId="0" applyFont="1" applyAlignment="1">
      <alignment horizontal="justify"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5" xfId="0" applyFont="1" applyBorder="1" applyAlignment="1">
      <alignment horizontal="left" vertical="justify" wrapText="1"/>
    </xf>
    <xf numFmtId="0" fontId="10" fillId="0" borderId="4" xfId="0" applyFont="1" applyBorder="1" applyAlignment="1">
      <alignment horizontal="left" vertical="justify" wrapText="1"/>
    </xf>
    <xf numFmtId="0" fontId="10" fillId="0" borderId="0" xfId="0" applyFont="1" applyAlignment="1">
      <alignment horizontal="left" vertical="justify" wrapText="1"/>
    </xf>
    <xf numFmtId="0" fontId="10" fillId="0" borderId="5" xfId="0" applyFont="1" applyBorder="1" applyAlignment="1">
      <alignment horizontal="left" vertical="justify" wrapText="1"/>
    </xf>
    <xf numFmtId="0" fontId="16" fillId="0" borderId="4" xfId="0" applyFont="1" applyBorder="1" applyAlignment="1">
      <alignment horizontal="left" vertical="justify" wrapText="1"/>
    </xf>
    <xf numFmtId="0" fontId="16" fillId="0" borderId="0" xfId="0" applyFont="1" applyAlignment="1">
      <alignment horizontal="left" vertical="justify" wrapText="1"/>
    </xf>
    <xf numFmtId="0" fontId="16" fillId="0" borderId="5" xfId="0" applyFont="1" applyBorder="1" applyAlignment="1">
      <alignment horizontal="left" vertical="justify" wrapText="1"/>
    </xf>
    <xf numFmtId="0" fontId="24" fillId="0" borderId="4" xfId="0" applyFont="1" applyBorder="1" applyAlignment="1">
      <alignment horizontal="left" vertical="top" wrapText="1"/>
    </xf>
    <xf numFmtId="0" fontId="24" fillId="0" borderId="0" xfId="0" applyFont="1" applyAlignment="1">
      <alignment horizontal="left" vertical="top" wrapText="1"/>
    </xf>
    <xf numFmtId="0" fontId="24" fillId="0" borderId="5" xfId="0" applyFont="1" applyBorder="1" applyAlignment="1">
      <alignment horizontal="left" vertical="top" wrapText="1"/>
    </xf>
    <xf numFmtId="0" fontId="24" fillId="0" borderId="0" xfId="0" applyFont="1" applyAlignment="1">
      <alignment horizontal="center" vertical="top" wrapText="1"/>
    </xf>
    <xf numFmtId="0" fontId="25" fillId="0" borderId="0" xfId="0" applyFont="1" applyAlignment="1">
      <alignment horizontal="center" vertical="top" wrapText="1"/>
    </xf>
    <xf numFmtId="0" fontId="24" fillId="0" borderId="4" xfId="0" applyFont="1" applyBorder="1" applyAlignment="1">
      <alignment vertical="top" wrapText="1"/>
    </xf>
    <xf numFmtId="0" fontId="24" fillId="0" borderId="0" xfId="0" applyFont="1" applyAlignment="1">
      <alignment vertical="top" wrapText="1"/>
    </xf>
    <xf numFmtId="0" fontId="24" fillId="0" borderId="5" xfId="0" applyFont="1" applyBorder="1" applyAlignment="1">
      <alignment vertical="top" wrapText="1"/>
    </xf>
    <xf numFmtId="0" fontId="10" fillId="0" borderId="1" xfId="0" applyFont="1" applyBorder="1"/>
    <xf numFmtId="0" fontId="10" fillId="0" borderId="2" xfId="0" applyFont="1" applyBorder="1"/>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9" fillId="0" borderId="0" xfId="0" applyFont="1" applyAlignment="1">
      <alignment vertical="center"/>
    </xf>
    <xf numFmtId="0" fontId="6" fillId="6" borderId="0" xfId="0" applyFont="1" applyFill="1"/>
    <xf numFmtId="0" fontId="10" fillId="0" borderId="0" xfId="0" applyFont="1" applyAlignment="1">
      <alignment horizontal="left" vertical="center" wrapText="1"/>
    </xf>
    <xf numFmtId="0" fontId="6" fillId="6" borderId="0" xfId="0" applyFont="1" applyFill="1" applyAlignment="1">
      <alignment horizontal="left" vertical="top" wrapText="1"/>
    </xf>
    <xf numFmtId="0" fontId="26" fillId="6" borderId="0" xfId="0" applyFont="1" applyFill="1" applyAlignment="1">
      <alignment wrapText="1"/>
    </xf>
    <xf numFmtId="166" fontId="10" fillId="0" borderId="0" xfId="0" applyNumberFormat="1" applyFont="1"/>
    <xf numFmtId="0" fontId="27" fillId="0" borderId="0" xfId="0" applyFont="1" applyAlignment="1">
      <alignment horizontal="left"/>
    </xf>
    <xf numFmtId="166" fontId="12" fillId="0" borderId="0" xfId="0" applyNumberFormat="1" applyFont="1"/>
    <xf numFmtId="0" fontId="28" fillId="0" borderId="0" xfId="0" applyFont="1"/>
    <xf numFmtId="166" fontId="12" fillId="7" borderId="0" xfId="0" applyNumberFormat="1" applyFont="1" applyFill="1"/>
    <xf numFmtId="0" fontId="12" fillId="7" borderId="0" xfId="0" applyFont="1" applyFill="1"/>
    <xf numFmtId="0" fontId="28" fillId="6" borderId="0" xfId="0" applyFont="1" applyFill="1"/>
    <xf numFmtId="14" fontId="9" fillId="7" borderId="0" xfId="0" applyNumberFormat="1" applyFont="1" applyFill="1" applyAlignment="1">
      <alignment horizontal="center" vertical="center"/>
    </xf>
    <xf numFmtId="0" fontId="10" fillId="3" borderId="2" xfId="0" applyFont="1" applyFill="1" applyBorder="1"/>
    <xf numFmtId="0" fontId="28" fillId="6" borderId="2" xfId="0" applyFont="1" applyFill="1" applyBorder="1"/>
    <xf numFmtId="0" fontId="10" fillId="8" borderId="0" xfId="0" applyFont="1" applyFill="1"/>
    <xf numFmtId="0" fontId="12" fillId="8" borderId="0" xfId="0" applyFont="1" applyFill="1"/>
    <xf numFmtId="166" fontId="10" fillId="3" borderId="0" xfId="0" applyNumberFormat="1" applyFont="1" applyFill="1"/>
    <xf numFmtId="0" fontId="10" fillId="3" borderId="0" xfId="0" applyFont="1" applyFill="1"/>
    <xf numFmtId="41" fontId="28" fillId="6" borderId="0" xfId="2" applyFont="1" applyFill="1" applyBorder="1"/>
    <xf numFmtId="41" fontId="28" fillId="6" borderId="7" xfId="2" applyFont="1" applyFill="1" applyBorder="1"/>
    <xf numFmtId="41" fontId="10" fillId="0" borderId="0" xfId="2" applyFont="1"/>
    <xf numFmtId="0" fontId="24" fillId="6" borderId="0" xfId="0" applyFont="1" applyFill="1"/>
    <xf numFmtId="9" fontId="24" fillId="6" borderId="0" xfId="3" applyFont="1" applyFill="1" applyBorder="1" applyAlignment="1">
      <alignment horizontal="center"/>
    </xf>
    <xf numFmtId="9" fontId="24" fillId="6" borderId="0" xfId="3" applyFont="1" applyFill="1" applyBorder="1"/>
    <xf numFmtId="166" fontId="24" fillId="6" borderId="0" xfId="0" applyNumberFormat="1" applyFont="1" applyFill="1"/>
    <xf numFmtId="41" fontId="12" fillId="0" borderId="0" xfId="0" applyNumberFormat="1" applyFont="1"/>
    <xf numFmtId="0" fontId="27" fillId="3" borderId="0" xfId="0" applyFont="1" applyFill="1"/>
    <xf numFmtId="41" fontId="12" fillId="0" borderId="7" xfId="2" applyFont="1" applyBorder="1"/>
    <xf numFmtId="0" fontId="27" fillId="0" borderId="0" xfId="0" applyFont="1"/>
    <xf numFmtId="0" fontId="9" fillId="3" borderId="2" xfId="5" applyFont="1" applyFill="1" applyBorder="1" applyAlignment="1">
      <alignment horizontal="left"/>
    </xf>
    <xf numFmtId="0" fontId="6" fillId="6" borderId="0" xfId="0" applyFont="1" applyFill="1" applyAlignment="1">
      <alignment wrapText="1"/>
    </xf>
    <xf numFmtId="0" fontId="9" fillId="6" borderId="0" xfId="0" applyFont="1" applyFill="1" applyAlignment="1">
      <alignment vertical="center" wrapText="1"/>
    </xf>
    <xf numFmtId="41" fontId="12" fillId="0" borderId="7" xfId="0" applyNumberFormat="1" applyFont="1" applyBorder="1"/>
    <xf numFmtId="0" fontId="6" fillId="6" borderId="0" xfId="0" applyFont="1" applyFill="1" applyAlignment="1">
      <alignment vertical="center" wrapText="1"/>
    </xf>
    <xf numFmtId="41" fontId="6" fillId="6" borderId="0" xfId="2" applyFont="1" applyFill="1" applyBorder="1"/>
    <xf numFmtId="0" fontId="24" fillId="0" borderId="0" xfId="0" applyFont="1" applyAlignment="1">
      <alignment vertical="center"/>
    </xf>
    <xf numFmtId="0" fontId="9" fillId="3" borderId="0" xfId="5" applyFont="1" applyFill="1" applyAlignment="1">
      <alignment horizontal="left"/>
    </xf>
    <xf numFmtId="0" fontId="12" fillId="6" borderId="0" xfId="0" applyFont="1" applyFill="1" applyAlignment="1">
      <alignment wrapText="1"/>
    </xf>
    <xf numFmtId="0" fontId="10" fillId="6" borderId="0" xfId="0" applyFont="1" applyFill="1"/>
    <xf numFmtId="0" fontId="12" fillId="3" borderId="0" xfId="0" applyFont="1" applyFill="1"/>
    <xf numFmtId="41" fontId="0" fillId="6" borderId="0" xfId="2" applyFont="1" applyFill="1" applyBorder="1"/>
    <xf numFmtId="166" fontId="12" fillId="6" borderId="2" xfId="0" applyNumberFormat="1" applyFont="1" applyFill="1" applyBorder="1"/>
    <xf numFmtId="0" fontId="12" fillId="6" borderId="2" xfId="0" applyFont="1" applyFill="1" applyBorder="1"/>
    <xf numFmtId="166" fontId="10" fillId="6" borderId="0" xfId="0" applyNumberFormat="1" applyFont="1" applyFill="1"/>
    <xf numFmtId="166" fontId="12" fillId="3" borderId="0" xfId="0" applyNumberFormat="1" applyFont="1" applyFill="1"/>
    <xf numFmtId="0" fontId="9" fillId="3" borderId="0" xfId="5" applyFont="1" applyFill="1"/>
    <xf numFmtId="166" fontId="12" fillId="3" borderId="7" xfId="0" applyNumberFormat="1" applyFont="1" applyFill="1" applyBorder="1"/>
    <xf numFmtId="41" fontId="0" fillId="0" borderId="0" xfId="2" applyFont="1"/>
    <xf numFmtId="0" fontId="29" fillId="0" borderId="0" xfId="0" applyFont="1" applyAlignment="1">
      <alignment vertical="center"/>
    </xf>
    <xf numFmtId="167" fontId="10" fillId="0" borderId="0" xfId="0" applyNumberFormat="1" applyFont="1"/>
    <xf numFmtId="41" fontId="10" fillId="3" borderId="0" xfId="2" applyFont="1" applyFill="1"/>
    <xf numFmtId="166" fontId="9" fillId="3" borderId="7" xfId="1" applyNumberFormat="1" applyFont="1" applyFill="1" applyBorder="1"/>
    <xf numFmtId="0" fontId="12" fillId="6" borderId="0" xfId="0" applyFont="1" applyFill="1"/>
    <xf numFmtId="0" fontId="9" fillId="3" borderId="2" xfId="6" applyFont="1" applyFill="1" applyBorder="1" applyAlignment="1">
      <alignment horizontal="left"/>
    </xf>
    <xf numFmtId="0" fontId="29" fillId="3" borderId="0" xfId="0" applyFont="1" applyFill="1" applyAlignment="1">
      <alignment horizontal="left" vertical="center"/>
    </xf>
    <xf numFmtId="0" fontId="9" fillId="3" borderId="0" xfId="0" applyFont="1" applyFill="1" applyAlignment="1">
      <alignment horizontal="left" vertical="center"/>
    </xf>
    <xf numFmtId="41" fontId="0" fillId="0" borderId="0" xfId="2" applyFont="1" applyFill="1"/>
    <xf numFmtId="166" fontId="6" fillId="3" borderId="0" xfId="1" applyNumberFormat="1" applyFont="1" applyFill="1" applyBorder="1"/>
    <xf numFmtId="166" fontId="6" fillId="3" borderId="0" xfId="1" applyNumberFormat="1" applyFont="1" applyFill="1"/>
    <xf numFmtId="14" fontId="10" fillId="0" borderId="0" xfId="0" applyNumberFormat="1" applyFont="1"/>
    <xf numFmtId="0" fontId="10" fillId="6" borderId="0" xfId="0" applyFont="1" applyFill="1" applyAlignment="1">
      <alignment vertical="top" wrapText="1"/>
    </xf>
    <xf numFmtId="0" fontId="12" fillId="6" borderId="0" xfId="0" applyFont="1" applyFill="1" applyAlignment="1">
      <alignment vertical="top" wrapText="1"/>
    </xf>
    <xf numFmtId="41" fontId="12" fillId="6" borderId="7" xfId="7" applyFont="1" applyFill="1" applyBorder="1"/>
    <xf numFmtId="0" fontId="10" fillId="3" borderId="0" xfId="0" applyFont="1" applyFill="1" applyAlignment="1">
      <alignment horizontal="center"/>
    </xf>
    <xf numFmtId="0" fontId="27" fillId="3" borderId="0" xfId="0" applyFont="1" applyFill="1" applyAlignment="1">
      <alignment horizontal="center"/>
    </xf>
    <xf numFmtId="166" fontId="9" fillId="3" borderId="7" xfId="8" applyNumberFormat="1" applyFont="1" applyFill="1" applyBorder="1"/>
    <xf numFmtId="0" fontId="9" fillId="3" borderId="0" xfId="9" applyFont="1" applyFill="1"/>
    <xf numFmtId="41" fontId="10" fillId="6" borderId="0" xfId="2" applyFont="1" applyFill="1"/>
    <xf numFmtId="0" fontId="6" fillId="3" borderId="0" xfId="9" applyFill="1"/>
    <xf numFmtId="41" fontId="10" fillId="6" borderId="0" xfId="2" applyFont="1" applyFill="1" applyAlignment="1">
      <alignment horizontal="left" vertical="top" wrapText="1"/>
    </xf>
    <xf numFmtId="0" fontId="31" fillId="3" borderId="0" xfId="10" applyFont="1" applyFill="1" applyBorder="1" applyAlignment="1">
      <alignment horizontal="center"/>
    </xf>
    <xf numFmtId="0" fontId="9" fillId="3" borderId="2" xfId="10" applyFont="1" applyFill="1" applyBorder="1" applyAlignment="1">
      <alignment horizontal="left"/>
    </xf>
    <xf numFmtId="41" fontId="12" fillId="0" borderId="7" xfId="11" applyFont="1" applyBorder="1"/>
    <xf numFmtId="166" fontId="6" fillId="0" borderId="0" xfId="9" applyNumberFormat="1"/>
    <xf numFmtId="164" fontId="9" fillId="3" borderId="7" xfId="12" applyNumberFormat="1" applyFont="1" applyFill="1" applyBorder="1"/>
    <xf numFmtId="0" fontId="6" fillId="3" borderId="0" xfId="6" applyFill="1" applyAlignment="1">
      <alignment horizontal="left"/>
    </xf>
    <xf numFmtId="0" fontId="32" fillId="3" borderId="0" xfId="0" applyFont="1" applyFill="1"/>
    <xf numFmtId="166" fontId="9" fillId="0" borderId="0" xfId="1" applyNumberFormat="1" applyFont="1" applyFill="1" applyBorder="1"/>
    <xf numFmtId="166" fontId="9" fillId="0" borderId="7" xfId="1" applyNumberFormat="1" applyFont="1" applyFill="1" applyBorder="1"/>
    <xf numFmtId="166" fontId="9" fillId="3" borderId="0" xfId="1" applyNumberFormat="1" applyFont="1" applyFill="1"/>
    <xf numFmtId="0" fontId="6" fillId="3" borderId="0" xfId="0" applyFont="1" applyFill="1"/>
    <xf numFmtId="0" fontId="22" fillId="3" borderId="0" xfId="0" applyFont="1" applyFill="1"/>
    <xf numFmtId="166" fontId="9" fillId="0" borderId="7" xfId="14" applyNumberFormat="1" applyFont="1" applyFill="1" applyBorder="1"/>
    <xf numFmtId="166" fontId="9" fillId="6" borderId="0" xfId="0" applyNumberFormat="1" applyFont="1" applyFill="1"/>
    <xf numFmtId="164" fontId="9" fillId="0" borderId="7" xfId="8" applyNumberFormat="1" applyFont="1" applyFill="1" applyBorder="1"/>
    <xf numFmtId="0" fontId="9" fillId="0" borderId="0" xfId="9" applyFont="1"/>
    <xf numFmtId="41" fontId="10" fillId="0" borderId="0" xfId="2" applyFont="1" applyFill="1" applyAlignment="1">
      <alignment horizontal="right" vertical="center"/>
    </xf>
    <xf numFmtId="0" fontId="9" fillId="0" borderId="2" xfId="10" applyFont="1" applyFill="1" applyBorder="1" applyAlignment="1">
      <alignment horizontal="left"/>
    </xf>
    <xf numFmtId="166" fontId="9" fillId="3" borderId="0" xfId="8" applyNumberFormat="1" applyFont="1" applyFill="1" applyBorder="1"/>
    <xf numFmtId="0" fontId="18" fillId="0" borderId="0" xfId="4"/>
    <xf numFmtId="4" fontId="24" fillId="0" borderId="0" xfId="0" applyNumberFormat="1" applyFont="1" applyAlignment="1">
      <alignment horizontal="center" vertical="top" wrapText="1"/>
    </xf>
    <xf numFmtId="41" fontId="10" fillId="6" borderId="0" xfId="0" applyNumberFormat="1" applyFont="1" applyFill="1"/>
    <xf numFmtId="0" fontId="6" fillId="3" borderId="0" xfId="5" applyFont="1" applyFill="1"/>
    <xf numFmtId="166" fontId="10" fillId="3" borderId="7" xfId="0" applyNumberFormat="1" applyFont="1" applyFill="1" applyBorder="1"/>
    <xf numFmtId="0" fontId="6" fillId="3" borderId="0" xfId="5" applyFont="1" applyFill="1" applyAlignment="1">
      <alignment horizontal="left"/>
    </xf>
    <xf numFmtId="41" fontId="12" fillId="0" borderId="0" xfId="2" applyFont="1" applyBorder="1"/>
    <xf numFmtId="41" fontId="10" fillId="0" borderId="0" xfId="2" applyFont="1" applyBorder="1"/>
    <xf numFmtId="0" fontId="32" fillId="0" borderId="0" xfId="0" applyFont="1" applyAlignment="1">
      <alignment horizontal="left"/>
    </xf>
    <xf numFmtId="41" fontId="1" fillId="0" borderId="0" xfId="2" applyFont="1" applyFill="1"/>
    <xf numFmtId="0" fontId="17" fillId="4" borderId="3" xfId="0" applyFont="1" applyFill="1" applyBorder="1" applyAlignment="1">
      <alignment horizontal="left"/>
    </xf>
    <xf numFmtId="0" fontId="17" fillId="4" borderId="2" xfId="0" applyFont="1" applyFill="1" applyBorder="1" applyAlignment="1">
      <alignment horizontal="left"/>
    </xf>
    <xf numFmtId="0" fontId="17" fillId="4" borderId="1" xfId="0" applyFont="1" applyFill="1" applyBorder="1" applyAlignment="1">
      <alignment horizontal="left"/>
    </xf>
    <xf numFmtId="0" fontId="9" fillId="0" borderId="0" xfId="0" applyFont="1" applyAlignment="1">
      <alignment horizontal="center"/>
    </xf>
    <xf numFmtId="0" fontId="6" fillId="0" borderId="0" xfId="0" applyFont="1" applyAlignment="1">
      <alignment horizontal="center"/>
    </xf>
    <xf numFmtId="0" fontId="10" fillId="0" borderId="0" xfId="0" applyFont="1" applyAlignment="1">
      <alignment horizontal="center"/>
    </xf>
    <xf numFmtId="0" fontId="10" fillId="0" borderId="5" xfId="0" applyFont="1" applyBorder="1" applyAlignment="1">
      <alignment horizontal="justify" vertical="justify" wrapText="1"/>
    </xf>
    <xf numFmtId="0" fontId="10" fillId="0" borderId="0" xfId="0" applyFont="1" applyAlignment="1">
      <alignment horizontal="justify" vertical="justify"/>
    </xf>
    <xf numFmtId="0" fontId="10" fillId="0" borderId="4" xfId="0" applyFont="1" applyBorder="1" applyAlignment="1">
      <alignment horizontal="justify" vertical="justify"/>
    </xf>
    <xf numFmtId="0" fontId="10" fillId="0" borderId="0" xfId="0" applyFont="1" applyAlignment="1">
      <alignment horizontal="justify" vertical="justify" wrapText="1"/>
    </xf>
    <xf numFmtId="0" fontId="10" fillId="0" borderId="4" xfId="0" applyFont="1" applyBorder="1" applyAlignment="1">
      <alignment horizontal="justify" vertical="justify" wrapText="1"/>
    </xf>
    <xf numFmtId="0" fontId="10" fillId="0" borderId="5" xfId="0" applyFont="1" applyBorder="1" applyAlignment="1">
      <alignment horizontal="left" vertical="justify" wrapText="1"/>
    </xf>
    <xf numFmtId="0" fontId="10" fillId="0" borderId="0" xfId="0" applyFont="1" applyAlignment="1">
      <alignment horizontal="left" vertical="justify" wrapText="1"/>
    </xf>
    <xf numFmtId="0" fontId="10" fillId="0" borderId="4" xfId="0" applyFont="1" applyBorder="1" applyAlignment="1">
      <alignment horizontal="left" vertical="justify" wrapText="1"/>
    </xf>
    <xf numFmtId="0" fontId="12" fillId="0" borderId="5" xfId="0" applyFont="1" applyBorder="1" applyAlignment="1">
      <alignment horizontal="left" vertical="justify" wrapText="1"/>
    </xf>
    <xf numFmtId="0" fontId="12" fillId="0" borderId="0" xfId="0" applyFont="1" applyAlignment="1">
      <alignment horizontal="left" vertical="justify" wrapText="1"/>
    </xf>
    <xf numFmtId="0" fontId="12" fillId="0" borderId="4" xfId="0" applyFont="1" applyBorder="1" applyAlignment="1">
      <alignment horizontal="left" vertical="justify" wrapText="1"/>
    </xf>
    <xf numFmtId="0" fontId="9" fillId="0" borderId="2" xfId="0" applyFont="1" applyBorder="1" applyAlignment="1">
      <alignment horizontal="left" vertical="center"/>
    </xf>
    <xf numFmtId="0" fontId="6" fillId="0" borderId="7" xfId="0" applyFont="1" applyBorder="1" applyAlignment="1">
      <alignment horizontal="justify" vertical="justify" wrapText="1"/>
    </xf>
    <xf numFmtId="0" fontId="6" fillId="0" borderId="6" xfId="0" applyFont="1" applyBorder="1" applyAlignment="1">
      <alignment horizontal="justify" vertical="justify" wrapText="1"/>
    </xf>
    <xf numFmtId="0" fontId="24" fillId="0" borderId="5" xfId="0" applyFont="1" applyBorder="1" applyAlignment="1">
      <alignment horizontal="left" vertical="top" wrapText="1"/>
    </xf>
    <xf numFmtId="0" fontId="24" fillId="0" borderId="0" xfId="0" applyFont="1" applyAlignment="1">
      <alignment horizontal="left" vertical="top" wrapText="1"/>
    </xf>
    <xf numFmtId="0" fontId="24" fillId="0" borderId="4" xfId="0" applyFont="1" applyBorder="1" applyAlignment="1">
      <alignment horizontal="left" vertical="top" wrapText="1"/>
    </xf>
    <xf numFmtId="49" fontId="28" fillId="0" borderId="2" xfId="0" applyNumberFormat="1" applyFont="1" applyBorder="1" applyAlignment="1">
      <alignment horizontal="center" vertical="top" wrapText="1"/>
    </xf>
    <xf numFmtId="0" fontId="6" fillId="0" borderId="3" xfId="0" applyFont="1" applyBorder="1" applyAlignment="1">
      <alignment horizontal="left" vertical="justify" wrapText="1"/>
    </xf>
    <xf numFmtId="0" fontId="6" fillId="0" borderId="2" xfId="0" applyFont="1" applyBorder="1" applyAlignment="1">
      <alignment horizontal="left" vertical="justify" wrapText="1"/>
    </xf>
    <xf numFmtId="0" fontId="6" fillId="0" borderId="1" xfId="0" applyFont="1" applyBorder="1" applyAlignment="1">
      <alignment horizontal="left" vertical="justify" wrapText="1"/>
    </xf>
    <xf numFmtId="0" fontId="10" fillId="0" borderId="0" xfId="0" applyFont="1" applyAlignment="1">
      <alignment horizontal="left" vertical="top" wrapText="1"/>
    </xf>
    <xf numFmtId="0" fontId="10" fillId="0" borderId="4" xfId="0" applyFont="1" applyBorder="1" applyAlignment="1">
      <alignment horizontal="left" vertical="top" wrapText="1"/>
    </xf>
    <xf numFmtId="0" fontId="9" fillId="5" borderId="0" xfId="0" applyFont="1" applyFill="1" applyAlignment="1">
      <alignment horizontal="left" vertical="center"/>
    </xf>
    <xf numFmtId="0" fontId="6" fillId="0" borderId="8"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9" fillId="0" borderId="0" xfId="0" applyFont="1" applyAlignment="1">
      <alignment horizontal="left" vertical="center"/>
    </xf>
    <xf numFmtId="0" fontId="12" fillId="0" borderId="5" xfId="0" applyFont="1" applyBorder="1" applyAlignment="1">
      <alignment horizontal="left" vertical="center"/>
    </xf>
    <xf numFmtId="0" fontId="12" fillId="0" borderId="0" xfId="0" applyFont="1" applyAlignment="1">
      <alignment horizontal="left" vertical="center"/>
    </xf>
    <xf numFmtId="0" fontId="12" fillId="0" borderId="4" xfId="0" applyFont="1" applyBorder="1" applyAlignment="1">
      <alignment horizontal="left" vertical="center"/>
    </xf>
    <xf numFmtId="0" fontId="10" fillId="0" borderId="5" xfId="0" applyFont="1" applyBorder="1" applyAlignment="1">
      <alignment horizontal="left" vertical="top" wrapText="1"/>
    </xf>
    <xf numFmtId="0" fontId="9" fillId="0" borderId="5" xfId="0" applyFont="1" applyBorder="1" applyAlignment="1">
      <alignment horizontal="left" vertical="justify" wrapText="1"/>
    </xf>
    <xf numFmtId="0" fontId="9" fillId="0" borderId="0" xfId="0" applyFont="1" applyAlignment="1">
      <alignment horizontal="left" vertical="justify" wrapText="1"/>
    </xf>
    <xf numFmtId="0" fontId="9" fillId="0" borderId="4" xfId="0" applyFont="1" applyBorder="1" applyAlignment="1">
      <alignment horizontal="left" vertical="justify" wrapText="1"/>
    </xf>
    <xf numFmtId="0" fontId="10" fillId="0" borderId="5" xfId="0" applyFont="1" applyBorder="1" applyAlignment="1">
      <alignment horizontal="left" vertical="justify"/>
    </xf>
    <xf numFmtId="0" fontId="10" fillId="0" borderId="0" xfId="0" applyFont="1" applyAlignment="1">
      <alignment horizontal="left" vertical="justify"/>
    </xf>
    <xf numFmtId="0" fontId="10" fillId="0" borderId="4" xfId="0" applyFont="1" applyBorder="1" applyAlignment="1">
      <alignment horizontal="left" vertical="justify"/>
    </xf>
    <xf numFmtId="0" fontId="9" fillId="5" borderId="0" xfId="0" applyFont="1" applyFill="1" applyAlignment="1">
      <alignment horizontal="center" vertical="center"/>
    </xf>
    <xf numFmtId="0" fontId="9" fillId="0" borderId="0" xfId="0" applyFont="1" applyAlignment="1">
      <alignment horizontal="left"/>
    </xf>
    <xf numFmtId="0" fontId="24" fillId="0" borderId="0" xfId="0" applyFont="1" applyAlignment="1">
      <alignment horizontal="left" vertical="top"/>
    </xf>
    <xf numFmtId="0" fontId="12" fillId="3" borderId="0" xfId="0" applyFont="1" applyFill="1" applyAlignment="1">
      <alignment horizontal="left"/>
    </xf>
    <xf numFmtId="0" fontId="10" fillId="0" borderId="0" xfId="0" applyFont="1" applyAlignment="1">
      <alignment horizontal="left" vertical="center"/>
    </xf>
    <xf numFmtId="0" fontId="10" fillId="0" borderId="0" xfId="0" applyFont="1" applyAlignment="1">
      <alignment horizontal="left" vertical="center" wrapText="1"/>
    </xf>
    <xf numFmtId="0" fontId="3" fillId="0" borderId="0" xfId="0" applyFont="1"/>
  </cellXfs>
  <cellStyles count="15">
    <cellStyle name="Hipervínculo" xfId="4" builtinId="8"/>
    <cellStyle name="Millares" xfId="1" builtinId="3"/>
    <cellStyle name="Millares [0]" xfId="2" builtinId="6"/>
    <cellStyle name="Millares [0] 4 2" xfId="7" xr:uid="{37CA48E0-423D-47C0-8681-5504C8D901D0}"/>
    <cellStyle name="Millares [0] 9" xfId="11" xr:uid="{C3EE0CF3-739D-4D07-8EF2-0D6801314465}"/>
    <cellStyle name="Millares 100 11" xfId="13" xr:uid="{6095BA5D-38A7-456E-A4F5-82806D97E339}"/>
    <cellStyle name="Millares 14 2" xfId="14" xr:uid="{3AE2269E-3409-4E89-9491-0CD52AE3190C}"/>
    <cellStyle name="Millares 2 2 2" xfId="8" xr:uid="{5F1C95BA-42BC-4F96-9843-50741ABEA3D1}"/>
    <cellStyle name="Millares 212" xfId="12" xr:uid="{B440E71D-90E8-4C5B-9108-A6EAA09E4EAD}"/>
    <cellStyle name="Normal" xfId="0" builtinId="0"/>
    <cellStyle name="Normal 12 2 10" xfId="6" xr:uid="{524E1C45-4B07-4732-9DB7-97738CD77604}"/>
    <cellStyle name="Normal 12 2 2 4" xfId="5" xr:uid="{340B5055-37AA-493E-BCDF-0B70BBEC25F6}"/>
    <cellStyle name="Normal 2" xfId="10" xr:uid="{CF4013B3-1B49-4394-AB66-B64DA47C55F7}"/>
    <cellStyle name="Normal 2 2 2 3" xfId="9" xr:uid="{276FF254-3162-4A49-B670-7E3A8B387BB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76" Type="http://schemas.openxmlformats.org/officeDocument/2006/relationships/externalLink" Target="externalLinks/externalLink71.xml"/><Relationship Id="rId84" Type="http://schemas.openxmlformats.org/officeDocument/2006/relationships/customXml" Target="../customXml/item2.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externalLink" Target="externalLinks/externalLink69.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56.xml"/><Relationship Id="rId82"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jfleischman.sharepoint.com/sites/intranet/finanzas/Contabilidad/2022/FUSION_CONTABILIDAD/CNV-ITTI/06-2022/Master-CNV-ITTI-S.A.E.C.A-JUNIO.-2022_VF.xlsm"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Documents%20and%20Settings/ctorres/My%20Documents/Alto%20Palermo/US%20GAAP%2030%2006%2006/20%20F%202006/Soportes%20s%20C&#237;a/Sector%20Contable%20-%20Archivos%20Compartidos/An&#225;lisis%20de%20Rubros%20Contables/Acreedores%20x%20FPC/Posiciones/Fpc%20-%200605.xls?43D086B1" TargetMode="External"/><Relationship Id="rId1" Type="http://schemas.openxmlformats.org/officeDocument/2006/relationships/externalLinkPath" Target="file:///\\43D086B1\Fpc%20-%2006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122021"/>
      <sheetName val="Balance 06 2022 (2)"/>
      <sheetName val="x"/>
      <sheetName val="Balance 06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Hoja1"/>
      <sheetName val="Base de Monedas"/>
    </sheetNames>
    <sheetDataSet>
      <sheetData sheetId="0" refreshError="1"/>
      <sheetData sheetId="1" refreshError="1"/>
      <sheetData sheetId="2" refreshError="1"/>
      <sheetData sheetId="3">
        <row r="4">
          <cell r="C4" t="str">
            <v>Cuenta</v>
          </cell>
          <cell r="D4" t="str">
            <v>Descripcion</v>
          </cell>
          <cell r="E4" t="str">
            <v>Monto</v>
          </cell>
          <cell r="F4" t="str">
            <v>Totalizador</v>
          </cell>
          <cell r="G4" t="str">
            <v>saldo</v>
          </cell>
        </row>
        <row r="5">
          <cell r="C5">
            <v>1</v>
          </cell>
          <cell r="D5" t="str">
            <v>ACTIVO</v>
          </cell>
          <cell r="F5">
            <v>430533011067</v>
          </cell>
          <cell r="G5">
            <v>430533011067</v>
          </cell>
        </row>
        <row r="6">
          <cell r="C6">
            <v>11</v>
          </cell>
          <cell r="D6" t="str">
            <v>ACTIVO CORRIENTE</v>
          </cell>
          <cell r="F6">
            <v>179812330574</v>
          </cell>
          <cell r="G6">
            <v>179812330574</v>
          </cell>
        </row>
        <row r="7">
          <cell r="C7">
            <v>1101</v>
          </cell>
          <cell r="D7" t="str">
            <v>DISPONIBILIDADES</v>
          </cell>
          <cell r="F7">
            <v>8158318173</v>
          </cell>
          <cell r="G7">
            <v>8158318173</v>
          </cell>
        </row>
        <row r="8">
          <cell r="C8">
            <v>110101</v>
          </cell>
          <cell r="D8" t="str">
            <v>EFECTIVO Y SIMILARES</v>
          </cell>
          <cell r="F8">
            <v>140320821</v>
          </cell>
          <cell r="G8">
            <v>140320821</v>
          </cell>
        </row>
        <row r="9">
          <cell r="C9">
            <v>11010101</v>
          </cell>
          <cell r="D9" t="str">
            <v>EFECTIVO</v>
          </cell>
          <cell r="E9" t="str">
            <v xml:space="preserve">                        -</v>
          </cell>
          <cell r="G9">
            <v>0</v>
          </cell>
        </row>
        <row r="10">
          <cell r="C10">
            <v>11010102</v>
          </cell>
          <cell r="D10" t="str">
            <v>FONDO FIJO GS CENTRAL</v>
          </cell>
          <cell r="E10">
            <v>24628250</v>
          </cell>
          <cell r="G10">
            <v>24628250</v>
          </cell>
        </row>
        <row r="11">
          <cell r="C11">
            <v>11010103</v>
          </cell>
          <cell r="D11" t="str">
            <v>FONDO FIJO USD CENTRAL</v>
          </cell>
          <cell r="E11">
            <v>70370196</v>
          </cell>
          <cell r="G11">
            <v>70370196</v>
          </cell>
        </row>
        <row r="12">
          <cell r="C12">
            <v>11010104</v>
          </cell>
          <cell r="D12" t="str">
            <v>FONDO FIJO GS CDE</v>
          </cell>
          <cell r="E12">
            <v>11794200</v>
          </cell>
          <cell r="G12">
            <v>11794200</v>
          </cell>
        </row>
        <row r="13">
          <cell r="C13">
            <v>11010105</v>
          </cell>
          <cell r="D13" t="str">
            <v>FONDO FIJO USD CDE</v>
          </cell>
          <cell r="E13">
            <v>492329</v>
          </cell>
          <cell r="G13">
            <v>492329</v>
          </cell>
        </row>
        <row r="14">
          <cell r="C14">
            <v>11010106</v>
          </cell>
          <cell r="D14" t="str">
            <v>FONDO FIJO GS. ENCARNACION</v>
          </cell>
          <cell r="E14">
            <v>2295600</v>
          </cell>
          <cell r="G14">
            <v>2295600</v>
          </cell>
        </row>
        <row r="15">
          <cell r="C15">
            <v>11010107</v>
          </cell>
          <cell r="D15" t="str">
            <v>FONDO FIJO USD ENCARNACION</v>
          </cell>
          <cell r="E15">
            <v>27002867</v>
          </cell>
          <cell r="G15">
            <v>27002867</v>
          </cell>
        </row>
        <row r="16">
          <cell r="C16">
            <v>11010109</v>
          </cell>
          <cell r="D16" t="str">
            <v>RECAUDAC. TARJETA DE CREDITO</v>
          </cell>
          <cell r="E16">
            <v>3737379</v>
          </cell>
          <cell r="G16">
            <v>3737379</v>
          </cell>
        </row>
        <row r="17">
          <cell r="C17">
            <v>11010112</v>
          </cell>
          <cell r="D17" t="str">
            <v>CAJA OPERACIONES GS</v>
          </cell>
          <cell r="E17" t="str">
            <v xml:space="preserve">                        -</v>
          </cell>
          <cell r="G17">
            <v>0</v>
          </cell>
        </row>
        <row r="18">
          <cell r="C18">
            <v>11010113</v>
          </cell>
          <cell r="D18" t="str">
            <v>CAJA OPERACIONES USD</v>
          </cell>
          <cell r="E18" t="str">
            <v xml:space="preserve">                        -</v>
          </cell>
          <cell r="G18">
            <v>0</v>
          </cell>
        </row>
        <row r="19">
          <cell r="C19">
            <v>110102</v>
          </cell>
          <cell r="D19" t="str">
            <v>VALORES Y RECAUDACIONES</v>
          </cell>
          <cell r="F19">
            <v>375576882</v>
          </cell>
          <cell r="G19">
            <v>375576882</v>
          </cell>
        </row>
        <row r="20">
          <cell r="C20">
            <v>11010203</v>
          </cell>
          <cell r="D20" t="str">
            <v>RECAUDACIONES CHEQUES ML</v>
          </cell>
          <cell r="E20">
            <v>326707505</v>
          </cell>
          <cell r="G20">
            <v>326707505</v>
          </cell>
        </row>
        <row r="21">
          <cell r="C21">
            <v>11010204</v>
          </cell>
          <cell r="D21" t="str">
            <v>RECAUDACIONES CHEQUES ME</v>
          </cell>
          <cell r="E21">
            <v>46423939</v>
          </cell>
          <cell r="G21">
            <v>46423939</v>
          </cell>
        </row>
        <row r="22">
          <cell r="C22">
            <v>11010214</v>
          </cell>
          <cell r="D22" t="str">
            <v>RECAUDACIONES CHEQUES ME ENCARNACION</v>
          </cell>
          <cell r="E22">
            <v>2445438</v>
          </cell>
          <cell r="G22">
            <v>2445438</v>
          </cell>
        </row>
        <row r="23">
          <cell r="C23">
            <v>110103</v>
          </cell>
          <cell r="D23" t="str">
            <v>BANCOS ML</v>
          </cell>
          <cell r="F23">
            <v>2765842762</v>
          </cell>
          <cell r="G23">
            <v>2765842762</v>
          </cell>
        </row>
        <row r="24">
          <cell r="C24">
            <v>11010301</v>
          </cell>
          <cell r="D24" t="str">
            <v>BANCO REGIONAL GS</v>
          </cell>
          <cell r="E24">
            <v>15163368</v>
          </cell>
          <cell r="G24">
            <v>15163368</v>
          </cell>
        </row>
        <row r="25">
          <cell r="C25">
            <v>11010302</v>
          </cell>
          <cell r="D25" t="str">
            <v>Banco Nacional De Fomento</v>
          </cell>
          <cell r="E25">
            <v>9221292</v>
          </cell>
          <cell r="G25">
            <v>9221292</v>
          </cell>
        </row>
        <row r="26">
          <cell r="C26">
            <v>11010304</v>
          </cell>
          <cell r="D26" t="str">
            <v>Banco Sudameris Gs.</v>
          </cell>
          <cell r="E26">
            <v>13341213</v>
          </cell>
          <cell r="G26">
            <v>13341213</v>
          </cell>
        </row>
        <row r="27">
          <cell r="C27">
            <v>11010305</v>
          </cell>
          <cell r="D27" t="str">
            <v>Banco Atlas Cta.Cte. Gs.</v>
          </cell>
          <cell r="E27">
            <v>46082218</v>
          </cell>
          <cell r="G27">
            <v>46082218</v>
          </cell>
        </row>
        <row r="28">
          <cell r="C28">
            <v>11010306</v>
          </cell>
          <cell r="D28" t="str">
            <v>Banco Continental Gs.</v>
          </cell>
          <cell r="E28">
            <v>9446708</v>
          </cell>
          <cell r="G28">
            <v>9446708</v>
          </cell>
        </row>
        <row r="29">
          <cell r="C29">
            <v>11010307</v>
          </cell>
          <cell r="D29" t="str">
            <v>BANCO ITAU GS.</v>
          </cell>
          <cell r="E29">
            <v>35456080</v>
          </cell>
          <cell r="G29">
            <v>35456080</v>
          </cell>
        </row>
        <row r="30">
          <cell r="C30">
            <v>11010310</v>
          </cell>
          <cell r="D30" t="str">
            <v>B.B.V.A. GS</v>
          </cell>
          <cell r="E30">
            <v>9234783</v>
          </cell>
          <cell r="G30">
            <v>9234783</v>
          </cell>
        </row>
        <row r="31">
          <cell r="C31">
            <v>11010311</v>
          </cell>
          <cell r="D31" t="str">
            <v>Banco Familiar SAECA Gs.</v>
          </cell>
          <cell r="E31">
            <v>19810042</v>
          </cell>
          <cell r="G31">
            <v>19810042</v>
          </cell>
        </row>
        <row r="32">
          <cell r="C32">
            <v>11010312</v>
          </cell>
          <cell r="D32" t="str">
            <v>Banco Vision Gs.</v>
          </cell>
          <cell r="E32">
            <v>21193088</v>
          </cell>
          <cell r="G32">
            <v>21193088</v>
          </cell>
        </row>
        <row r="33">
          <cell r="C33">
            <v>11010314</v>
          </cell>
          <cell r="D33" t="str">
            <v>BANCO INTERFISA GS</v>
          </cell>
          <cell r="E33">
            <v>7136789</v>
          </cell>
          <cell r="G33">
            <v>7136789</v>
          </cell>
        </row>
        <row r="34">
          <cell r="C34">
            <v>11010316</v>
          </cell>
          <cell r="D34" t="str">
            <v>BANCO AMAMBAY GS</v>
          </cell>
          <cell r="E34">
            <v>24795027</v>
          </cell>
          <cell r="G34">
            <v>24795027</v>
          </cell>
        </row>
        <row r="35">
          <cell r="C35">
            <v>11010317</v>
          </cell>
          <cell r="D35" t="str">
            <v>BANCO RIO GS.</v>
          </cell>
          <cell r="E35">
            <v>30052560</v>
          </cell>
          <cell r="G35">
            <v>30052560</v>
          </cell>
        </row>
        <row r="36">
          <cell r="C36">
            <v>11010319</v>
          </cell>
          <cell r="D36" t="str">
            <v>TU FINANCIERA-CAJA DE AHORRO GS</v>
          </cell>
          <cell r="E36">
            <v>1157101</v>
          </cell>
          <cell r="G36">
            <v>1157101</v>
          </cell>
        </row>
        <row r="37">
          <cell r="C37">
            <v>11010320</v>
          </cell>
          <cell r="D37" t="str">
            <v>FINANCIERA UENO S.A.E.C.A. GS - 61912106</v>
          </cell>
          <cell r="E37">
            <v>2325225804</v>
          </cell>
          <cell r="G37">
            <v>2325225804</v>
          </cell>
        </row>
        <row r="38">
          <cell r="C38">
            <v>11010321</v>
          </cell>
          <cell r="D38" t="str">
            <v>BCO ATLAS GS CTA CTE 687</v>
          </cell>
          <cell r="E38">
            <v>23523530</v>
          </cell>
          <cell r="G38">
            <v>23523530</v>
          </cell>
        </row>
        <row r="39">
          <cell r="C39">
            <v>11010322</v>
          </cell>
          <cell r="D39" t="str">
            <v>BCO ITAU GS CTA CTE 289</v>
          </cell>
          <cell r="E39">
            <v>-887374</v>
          </cell>
          <cell r="G39">
            <v>-887374</v>
          </cell>
        </row>
        <row r="40">
          <cell r="C40">
            <v>11010323</v>
          </cell>
          <cell r="D40" t="str">
            <v>BANCO ATLAS CAJA DE AHORRO GS 306</v>
          </cell>
          <cell r="E40">
            <v>73437096</v>
          </cell>
          <cell r="G40">
            <v>73437096</v>
          </cell>
        </row>
        <row r="41">
          <cell r="C41">
            <v>11010324</v>
          </cell>
          <cell r="D41" t="str">
            <v>FIC DE FINANZAS CAJA DE AHORRO GS</v>
          </cell>
          <cell r="E41">
            <v>20161</v>
          </cell>
          <cell r="G41">
            <v>20161</v>
          </cell>
        </row>
        <row r="42">
          <cell r="C42">
            <v>11010325</v>
          </cell>
          <cell r="D42" t="str">
            <v>FINEXPAR FINANCIERA SAECA CAJA DE AHORRO</v>
          </cell>
          <cell r="E42">
            <v>63206</v>
          </cell>
          <cell r="G42">
            <v>63206</v>
          </cell>
        </row>
        <row r="43">
          <cell r="C43">
            <v>11010326</v>
          </cell>
          <cell r="D43" t="str">
            <v>BANCOP AHORRO A LA VISTA GS</v>
          </cell>
          <cell r="E43">
            <v>48489467</v>
          </cell>
          <cell r="G43">
            <v>48489467</v>
          </cell>
        </row>
        <row r="44">
          <cell r="C44">
            <v>11010327</v>
          </cell>
          <cell r="D44" t="str">
            <v>FINANCIERA UENO 5001</v>
          </cell>
          <cell r="E44" t="str">
            <v xml:space="preserve">                        -</v>
          </cell>
          <cell r="G44">
            <v>0</v>
          </cell>
        </row>
        <row r="45">
          <cell r="C45">
            <v>11010328</v>
          </cell>
          <cell r="D45" t="str">
            <v>BANCO ATLAS AH GS - SALARIO 443</v>
          </cell>
          <cell r="E45">
            <v>57000</v>
          </cell>
          <cell r="G45">
            <v>57000</v>
          </cell>
        </row>
        <row r="46">
          <cell r="C46">
            <v>11010329</v>
          </cell>
          <cell r="D46" t="str">
            <v>FINANCIERA UENO 10962</v>
          </cell>
          <cell r="E46">
            <v>39951256</v>
          </cell>
          <cell r="G46">
            <v>39951256</v>
          </cell>
        </row>
        <row r="47">
          <cell r="C47">
            <v>11010330</v>
          </cell>
          <cell r="D47" t="str">
            <v>BANCO ATLAS 1311495</v>
          </cell>
          <cell r="E47" t="str">
            <v xml:space="preserve">                        -</v>
          </cell>
          <cell r="G47">
            <v>0</v>
          </cell>
        </row>
        <row r="48">
          <cell r="C48">
            <v>11010331</v>
          </cell>
          <cell r="D48" t="str">
            <v>FINANCIERA UENO CTA AHORRO N° 96915011 S</v>
          </cell>
          <cell r="E48">
            <v>1719938</v>
          </cell>
          <cell r="G48">
            <v>1719938</v>
          </cell>
        </row>
        <row r="49">
          <cell r="C49">
            <v>11010332</v>
          </cell>
          <cell r="D49" t="str">
            <v>CITIBANK GS 60024</v>
          </cell>
          <cell r="E49" t="str">
            <v xml:space="preserve">                        -</v>
          </cell>
          <cell r="G49">
            <v>0</v>
          </cell>
        </row>
        <row r="50">
          <cell r="C50">
            <v>11010333</v>
          </cell>
          <cell r="D50" t="str">
            <v>FINANCIERA UENO S.A.E.C.A. GS - 61917775 SALARIO</v>
          </cell>
          <cell r="E50">
            <v>12152409</v>
          </cell>
          <cell r="G50">
            <v>12152409</v>
          </cell>
        </row>
        <row r="51">
          <cell r="C51">
            <v>11010334</v>
          </cell>
          <cell r="D51" t="str">
            <v>CITIBANK US 60083</v>
          </cell>
          <cell r="E51" t="str">
            <v xml:space="preserve">                        -</v>
          </cell>
          <cell r="G51">
            <v>0</v>
          </cell>
        </row>
        <row r="52">
          <cell r="C52">
            <v>110104</v>
          </cell>
          <cell r="D52" t="str">
            <v>BANCOS ME</v>
          </cell>
          <cell r="F52">
            <v>4876577708</v>
          </cell>
          <cell r="G52">
            <v>4876577708</v>
          </cell>
        </row>
        <row r="53">
          <cell r="C53">
            <v>11010401</v>
          </cell>
          <cell r="D53" t="str">
            <v>BANCO SUDAMERIS $</v>
          </cell>
          <cell r="E53">
            <v>63076209</v>
          </cell>
          <cell r="G53">
            <v>63076209</v>
          </cell>
        </row>
        <row r="54">
          <cell r="C54">
            <v>11010402</v>
          </cell>
          <cell r="D54" t="str">
            <v>BANCO ATLAS $</v>
          </cell>
          <cell r="E54">
            <v>39358474</v>
          </cell>
          <cell r="G54">
            <v>39358474</v>
          </cell>
        </row>
        <row r="55">
          <cell r="C55">
            <v>11010403</v>
          </cell>
          <cell r="D55" t="str">
            <v>BANCO REGIONAL $</v>
          </cell>
          <cell r="E55">
            <v>73054551</v>
          </cell>
          <cell r="G55">
            <v>73054551</v>
          </cell>
        </row>
        <row r="56">
          <cell r="C56">
            <v>11010404</v>
          </cell>
          <cell r="D56" t="str">
            <v>BANCO CONTINENTAL $</v>
          </cell>
          <cell r="E56">
            <v>50071822</v>
          </cell>
          <cell r="G56">
            <v>50071822</v>
          </cell>
        </row>
        <row r="57">
          <cell r="C57">
            <v>11010406</v>
          </cell>
          <cell r="D57" t="str">
            <v>BANCO ITAU $</v>
          </cell>
          <cell r="E57">
            <v>437018463</v>
          </cell>
          <cell r="G57">
            <v>437018463</v>
          </cell>
        </row>
        <row r="58">
          <cell r="C58">
            <v>11010407</v>
          </cell>
          <cell r="D58" t="str">
            <v>B.B.V.A. $</v>
          </cell>
          <cell r="E58">
            <v>223765628</v>
          </cell>
          <cell r="G58">
            <v>223765628</v>
          </cell>
        </row>
        <row r="59">
          <cell r="C59">
            <v>11010409</v>
          </cell>
          <cell r="D59" t="str">
            <v>BANCO FAMILIAR SAECA $</v>
          </cell>
          <cell r="E59">
            <v>74344863</v>
          </cell>
          <cell r="G59">
            <v>74344863</v>
          </cell>
        </row>
        <row r="60">
          <cell r="C60">
            <v>11010410</v>
          </cell>
          <cell r="D60" t="str">
            <v>BANCO VISION $</v>
          </cell>
          <cell r="E60">
            <v>59806598</v>
          </cell>
          <cell r="G60">
            <v>59806598</v>
          </cell>
        </row>
        <row r="61">
          <cell r="C61">
            <v>11010412</v>
          </cell>
          <cell r="D61" t="str">
            <v>BANCO INTERFISA $</v>
          </cell>
          <cell r="E61">
            <v>81493955</v>
          </cell>
          <cell r="G61">
            <v>81493955</v>
          </cell>
        </row>
        <row r="62">
          <cell r="C62">
            <v>11010413</v>
          </cell>
          <cell r="D62" t="str">
            <v>FINANCIERA UENO S.A.E.C.A.  $</v>
          </cell>
          <cell r="E62">
            <v>2862605669</v>
          </cell>
          <cell r="G62">
            <v>2862605669</v>
          </cell>
        </row>
        <row r="63">
          <cell r="C63">
            <v>11010414</v>
          </cell>
          <cell r="D63" t="str">
            <v>SOLAR- CAJA DE AHORRO  $</v>
          </cell>
          <cell r="E63">
            <v>30866896</v>
          </cell>
          <cell r="G63">
            <v>30866896</v>
          </cell>
        </row>
        <row r="64">
          <cell r="C64">
            <v>11010416</v>
          </cell>
          <cell r="D64" t="str">
            <v>FIC SA DE FINANZAS - CAJA DE AHORRO  $</v>
          </cell>
          <cell r="E64">
            <v>4762802</v>
          </cell>
          <cell r="G64">
            <v>4762802</v>
          </cell>
        </row>
        <row r="65">
          <cell r="C65">
            <v>11010417</v>
          </cell>
          <cell r="D65" t="str">
            <v>BANCO AMAMBAY S.A $</v>
          </cell>
          <cell r="E65">
            <v>72025515</v>
          </cell>
          <cell r="G65">
            <v>72025515</v>
          </cell>
        </row>
        <row r="66">
          <cell r="C66">
            <v>11010419</v>
          </cell>
          <cell r="D66" t="str">
            <v>BANCOP $</v>
          </cell>
          <cell r="E66">
            <v>2615086</v>
          </cell>
          <cell r="G66">
            <v>2615086</v>
          </cell>
        </row>
        <row r="67">
          <cell r="C67">
            <v>11010420</v>
          </cell>
          <cell r="D67" t="str">
            <v>BANCO RIO $</v>
          </cell>
          <cell r="E67">
            <v>27210808</v>
          </cell>
          <cell r="G67">
            <v>27210808</v>
          </cell>
        </row>
        <row r="68">
          <cell r="C68">
            <v>11010422</v>
          </cell>
          <cell r="D68" t="str">
            <v>B.B.V.A. -EUROS</v>
          </cell>
          <cell r="E68">
            <v>1075209</v>
          </cell>
          <cell r="G68">
            <v>1075209</v>
          </cell>
        </row>
        <row r="69">
          <cell r="C69">
            <v>11010423</v>
          </cell>
          <cell r="D69" t="str">
            <v>TU FINANCIERA $</v>
          </cell>
          <cell r="E69">
            <v>567888</v>
          </cell>
          <cell r="G69">
            <v>567888</v>
          </cell>
        </row>
        <row r="70">
          <cell r="C70">
            <v>11010424</v>
          </cell>
          <cell r="D70" t="str">
            <v>BCO ATLAS CTA CTE 203</v>
          </cell>
          <cell r="E70">
            <v>487538441</v>
          </cell>
          <cell r="G70">
            <v>487538441</v>
          </cell>
        </row>
        <row r="71">
          <cell r="C71">
            <v>11010425</v>
          </cell>
          <cell r="D71" t="str">
            <v>BCO ITAU CTA CTE USD 773</v>
          </cell>
          <cell r="E71">
            <v>48444128</v>
          </cell>
          <cell r="G71">
            <v>48444128</v>
          </cell>
        </row>
        <row r="72">
          <cell r="C72">
            <v>11010426</v>
          </cell>
          <cell r="D72" t="str">
            <v>FIC S.A. DE FINANZAS CTA CTE USD - 342</v>
          </cell>
          <cell r="E72">
            <v>236871215</v>
          </cell>
          <cell r="G72">
            <v>236871215</v>
          </cell>
        </row>
        <row r="73">
          <cell r="C73">
            <v>11010427</v>
          </cell>
          <cell r="D73" t="str">
            <v>FINEXPAR CAJA DE AHORRO A LA VISTA</v>
          </cell>
          <cell r="E73" t="str">
            <v xml:space="preserve">                        -</v>
          </cell>
          <cell r="G73">
            <v>0</v>
          </cell>
        </row>
        <row r="74">
          <cell r="C74">
            <v>11010428</v>
          </cell>
          <cell r="D74" t="str">
            <v>FINANCIERA UENO USD 5002</v>
          </cell>
          <cell r="E74">
            <v>2599</v>
          </cell>
          <cell r="G74">
            <v>2599</v>
          </cell>
        </row>
        <row r="75">
          <cell r="C75">
            <v>11010429</v>
          </cell>
          <cell r="D75" t="str">
            <v>BANCO ATLAS AH USD - SALARIO 036</v>
          </cell>
          <cell r="E75">
            <v>889</v>
          </cell>
          <cell r="G75">
            <v>889</v>
          </cell>
        </row>
        <row r="76">
          <cell r="C76">
            <v>11010430</v>
          </cell>
          <cell r="D76" t="str">
            <v>BANCO ATLAS 1311496</v>
          </cell>
          <cell r="E76" t="str">
            <v xml:space="preserve">                        -</v>
          </cell>
          <cell r="G76">
            <v>0</v>
          </cell>
        </row>
        <row r="77">
          <cell r="C77">
            <v>11010431</v>
          </cell>
          <cell r="D77" t="str">
            <v>FINANCIERA UENO N° 96115496 SALARIO</v>
          </cell>
          <cell r="E77" t="str">
            <v xml:space="preserve">                        -</v>
          </cell>
          <cell r="G77">
            <v>0</v>
          </cell>
        </row>
        <row r="78">
          <cell r="C78">
            <v>11010432</v>
          </cell>
          <cell r="D78" t="str">
            <v>CITIBANK US 60067</v>
          </cell>
          <cell r="E78" t="str">
            <v xml:space="preserve">                        -</v>
          </cell>
          <cell r="G78">
            <v>0</v>
          </cell>
        </row>
        <row r="79">
          <cell r="C79">
            <v>1102</v>
          </cell>
          <cell r="D79" t="str">
            <v>INVERSIONES TEMPORALES</v>
          </cell>
          <cell r="F79">
            <v>11245085214</v>
          </cell>
          <cell r="G79">
            <v>11245085214</v>
          </cell>
        </row>
        <row r="80">
          <cell r="C80">
            <v>110201</v>
          </cell>
          <cell r="D80" t="str">
            <v xml:space="preserve">INVERSIONES </v>
          </cell>
          <cell r="F80">
            <v>8647238886</v>
          </cell>
          <cell r="G80">
            <v>8647238886</v>
          </cell>
        </row>
        <row r="81">
          <cell r="C81">
            <v>11020102</v>
          </cell>
          <cell r="D81" t="str">
            <v>INVERSIONES A PLAZO FIJO</v>
          </cell>
          <cell r="E81">
            <v>8581894813</v>
          </cell>
          <cell r="G81">
            <v>8581894813</v>
          </cell>
        </row>
        <row r="82">
          <cell r="C82">
            <v>11020103</v>
          </cell>
          <cell r="D82" t="str">
            <v>INTERES A COBRAR- INVERSIONES</v>
          </cell>
          <cell r="E82">
            <v>65344073</v>
          </cell>
          <cell r="G82">
            <v>65344073</v>
          </cell>
        </row>
        <row r="83">
          <cell r="C83">
            <v>11020104</v>
          </cell>
          <cell r="D83" t="str">
            <v>ACCIONES REDISA</v>
          </cell>
          <cell r="E83" t="str">
            <v xml:space="preserve">                        -</v>
          </cell>
          <cell r="G83">
            <v>0</v>
          </cell>
        </row>
        <row r="84">
          <cell r="C84">
            <v>11020105</v>
          </cell>
          <cell r="D84" t="str">
            <v>ACCIONES FINANCIERA UENO S.A.E.C.A</v>
          </cell>
          <cell r="E84" t="str">
            <v xml:space="preserve">                        -</v>
          </cell>
          <cell r="G84">
            <v>0</v>
          </cell>
        </row>
        <row r="85">
          <cell r="C85">
            <v>11020106</v>
          </cell>
          <cell r="D85" t="str">
            <v>ACCIONES FLEISCHMAN</v>
          </cell>
          <cell r="E85" t="str">
            <v xml:space="preserve">                        -</v>
          </cell>
          <cell r="G85">
            <v>0</v>
          </cell>
        </row>
        <row r="86">
          <cell r="C86">
            <v>110202</v>
          </cell>
          <cell r="D86" t="str">
            <v xml:space="preserve"> OTRAS INVERSIONES IRF</v>
          </cell>
          <cell r="F86">
            <v>2597846328</v>
          </cell>
          <cell r="G86">
            <v>2597846328</v>
          </cell>
        </row>
        <row r="87">
          <cell r="C87">
            <v>11020202</v>
          </cell>
          <cell r="D87" t="str">
            <v>CAPITAL IRF CREDICENTRO GS</v>
          </cell>
          <cell r="E87">
            <v>871178768</v>
          </cell>
          <cell r="G87">
            <v>871178768</v>
          </cell>
        </row>
        <row r="88">
          <cell r="C88">
            <v>11020203</v>
          </cell>
          <cell r="D88" t="str">
            <v>INTERES A COBRAR IRF CREDICENTRO GS</v>
          </cell>
          <cell r="E88">
            <v>2130870</v>
          </cell>
          <cell r="G88">
            <v>2130870</v>
          </cell>
        </row>
        <row r="89">
          <cell r="C89">
            <v>11020204</v>
          </cell>
          <cell r="D89" t="str">
            <v>(-) INTERES A DEVENGAR IRF CREDICEN</v>
          </cell>
          <cell r="E89">
            <v>-561475</v>
          </cell>
          <cell r="G89">
            <v>-561475</v>
          </cell>
        </row>
        <row r="90">
          <cell r="C90">
            <v>11020206</v>
          </cell>
          <cell r="D90" t="str">
            <v>CAPITAL IRF CREDICENTRO USD</v>
          </cell>
          <cell r="E90">
            <v>1717516370</v>
          </cell>
          <cell r="G90">
            <v>1717516370</v>
          </cell>
        </row>
        <row r="91">
          <cell r="C91">
            <v>11020207</v>
          </cell>
          <cell r="D91" t="str">
            <v>INTERES A COBRAR IRF CCO USD</v>
          </cell>
          <cell r="E91">
            <v>12775522</v>
          </cell>
          <cell r="G91">
            <v>12775522</v>
          </cell>
        </row>
        <row r="92">
          <cell r="C92">
            <v>11020208</v>
          </cell>
          <cell r="D92" t="str">
            <v>(-) INTERES A DEVENGAR IRF CCO USD</v>
          </cell>
          <cell r="E92">
            <v>-5193727</v>
          </cell>
          <cell r="G92">
            <v>-5193727</v>
          </cell>
        </row>
        <row r="93">
          <cell r="C93">
            <v>1103</v>
          </cell>
          <cell r="D93" t="str">
            <v>CREDITOS</v>
          </cell>
          <cell r="F93">
            <v>7789946</v>
          </cell>
          <cell r="G93">
            <v>7789946</v>
          </cell>
        </row>
        <row r="94">
          <cell r="C94">
            <v>110301</v>
          </cell>
          <cell r="D94" t="str">
            <v>CHEQUES EN CARTERA</v>
          </cell>
          <cell r="F94">
            <v>80027367</v>
          </cell>
          <cell r="G94">
            <v>80027367</v>
          </cell>
        </row>
        <row r="95">
          <cell r="C95">
            <v>11030101</v>
          </cell>
          <cell r="D95" t="str">
            <v>CHEQUES DIFERIDOS ML</v>
          </cell>
          <cell r="E95">
            <v>67661516</v>
          </cell>
          <cell r="G95">
            <v>67661516</v>
          </cell>
        </row>
        <row r="96">
          <cell r="C96">
            <v>11030102</v>
          </cell>
          <cell r="D96" t="str">
            <v>CHEQUES DIFERIDOS ME</v>
          </cell>
          <cell r="E96">
            <v>11930631</v>
          </cell>
          <cell r="G96">
            <v>11930631</v>
          </cell>
        </row>
        <row r="97">
          <cell r="C97">
            <v>11030103</v>
          </cell>
          <cell r="D97" t="str">
            <v>CHEQUES RECHAZADOS ML</v>
          </cell>
          <cell r="E97">
            <v>435220</v>
          </cell>
          <cell r="G97">
            <v>435220</v>
          </cell>
        </row>
        <row r="98">
          <cell r="C98">
            <v>110303</v>
          </cell>
          <cell r="D98" t="str">
            <v>OTROS ACTIVOS</v>
          </cell>
          <cell r="F98">
            <v>-72237421</v>
          </cell>
          <cell r="G98">
            <v>-72237421</v>
          </cell>
        </row>
        <row r="99">
          <cell r="C99">
            <v>11030302</v>
          </cell>
          <cell r="D99" t="str">
            <v>FACTURAS CONTADO COBROS</v>
          </cell>
          <cell r="E99">
            <v>330014</v>
          </cell>
          <cell r="G99">
            <v>330014</v>
          </cell>
        </row>
        <row r="100">
          <cell r="C100">
            <v>11030303</v>
          </cell>
          <cell r="D100" t="str">
            <v>GARANTIA DE ALQUILER-ESPACIO FISICO</v>
          </cell>
          <cell r="E100">
            <v>6340000</v>
          </cell>
          <cell r="G100">
            <v>6340000</v>
          </cell>
        </row>
        <row r="101">
          <cell r="C101">
            <v>11030304</v>
          </cell>
          <cell r="D101" t="str">
            <v>TRANSFERENCIAS BANCARIAS PENDIENTES GS</v>
          </cell>
          <cell r="E101">
            <v>-78907435</v>
          </cell>
          <cell r="G101">
            <v>-78907435</v>
          </cell>
        </row>
        <row r="102">
          <cell r="C102">
            <v>11030305</v>
          </cell>
          <cell r="D102" t="str">
            <v>TRANSFERENCIAS BANCARIAS PENDIENTES USD</v>
          </cell>
          <cell r="E102" t="str">
            <v xml:space="preserve">                        -</v>
          </cell>
          <cell r="G102">
            <v>0</v>
          </cell>
        </row>
        <row r="103">
          <cell r="C103">
            <v>1104</v>
          </cell>
          <cell r="D103" t="str">
            <v>CLIENTES</v>
          </cell>
          <cell r="F103">
            <v>61717850568</v>
          </cell>
          <cell r="G103">
            <v>61717850568</v>
          </cell>
        </row>
        <row r="104">
          <cell r="C104">
            <v>110401</v>
          </cell>
          <cell r="D104" t="str">
            <v>FACTURAS A COBRAR</v>
          </cell>
          <cell r="F104">
            <v>61717850568</v>
          </cell>
          <cell r="G104">
            <v>61717850568</v>
          </cell>
        </row>
        <row r="105">
          <cell r="C105">
            <v>11040101</v>
          </cell>
          <cell r="D105" t="str">
            <v>FACTURACION A CLIENTES LOCALES ML</v>
          </cell>
          <cell r="E105">
            <v>5324935203</v>
          </cell>
          <cell r="G105">
            <v>5324935203</v>
          </cell>
        </row>
        <row r="106">
          <cell r="C106">
            <v>11040102</v>
          </cell>
          <cell r="D106" t="str">
            <v>FACTURACION A CLIENTES LOCALES ME</v>
          </cell>
          <cell r="E106">
            <v>24852144970</v>
          </cell>
          <cell r="G106">
            <v>24852144970</v>
          </cell>
        </row>
        <row r="107">
          <cell r="C107">
            <v>11040105</v>
          </cell>
          <cell r="D107" t="str">
            <v>CUENTAS A FACTURAR CONTRATOS VIGENTES CP</v>
          </cell>
          <cell r="E107">
            <v>64362169389</v>
          </cell>
          <cell r="G107">
            <v>64362169389</v>
          </cell>
        </row>
        <row r="108">
          <cell r="C108">
            <v>11040106</v>
          </cell>
          <cell r="D108" t="str">
            <v xml:space="preserve"> (-) CONTRATO FACTURAR CP</v>
          </cell>
          <cell r="E108">
            <v>-33631536349</v>
          </cell>
          <cell r="G108">
            <v>-33631536349</v>
          </cell>
        </row>
        <row r="109">
          <cell r="C109">
            <v>11040193</v>
          </cell>
          <cell r="D109" t="str">
            <v>CLIENTES MOROSOS GS</v>
          </cell>
          <cell r="E109">
            <v>89819835</v>
          </cell>
          <cell r="G109">
            <v>89819835</v>
          </cell>
        </row>
        <row r="110">
          <cell r="C110">
            <v>11040194</v>
          </cell>
          <cell r="D110" t="str">
            <v>CLIENTES JUDICIALES GS</v>
          </cell>
          <cell r="E110">
            <v>33382975</v>
          </cell>
          <cell r="G110">
            <v>33382975</v>
          </cell>
        </row>
        <row r="111">
          <cell r="C111">
            <v>11040196</v>
          </cell>
          <cell r="D111" t="str">
            <v>CLIENTES MOROSOS USD</v>
          </cell>
          <cell r="E111">
            <v>177550313</v>
          </cell>
          <cell r="G111">
            <v>177550313</v>
          </cell>
        </row>
        <row r="112">
          <cell r="C112">
            <v>11040197</v>
          </cell>
          <cell r="D112" t="str">
            <v>CLIENTES JUDICIALES USD</v>
          </cell>
          <cell r="E112">
            <v>509384232</v>
          </cell>
          <cell r="G112">
            <v>509384232</v>
          </cell>
        </row>
        <row r="113">
          <cell r="C113">
            <v>1105</v>
          </cell>
          <cell r="D113" t="str">
            <v>OTROS CLIENTES</v>
          </cell>
          <cell r="F113">
            <v>39623773540</v>
          </cell>
          <cell r="G113">
            <v>39623773540</v>
          </cell>
        </row>
        <row r="114">
          <cell r="C114">
            <v>110501</v>
          </cell>
          <cell r="D114" t="str">
            <v>OTRAS CUENTAS A COBRAR</v>
          </cell>
          <cell r="F114">
            <v>39623773540</v>
          </cell>
          <cell r="G114">
            <v>39623773540</v>
          </cell>
        </row>
        <row r="115">
          <cell r="C115">
            <v>11050101</v>
          </cell>
          <cell r="D115" t="str">
            <v>CUENTAS A COBRAR TERCEROS</v>
          </cell>
          <cell r="E115">
            <v>430048267</v>
          </cell>
          <cell r="G115">
            <v>430048267</v>
          </cell>
        </row>
        <row r="116">
          <cell r="C116">
            <v>11050105</v>
          </cell>
          <cell r="D116" t="str">
            <v>ANTICIPOS A RENDIR GS</v>
          </cell>
          <cell r="E116">
            <v>548000</v>
          </cell>
          <cell r="G116">
            <v>548000</v>
          </cell>
        </row>
        <row r="117">
          <cell r="C117">
            <v>11050109</v>
          </cell>
          <cell r="D117" t="str">
            <v>CUENTA A COBRAR DIRECTORIO</v>
          </cell>
          <cell r="E117">
            <v>1020249000</v>
          </cell>
          <cell r="G117">
            <v>1020249000</v>
          </cell>
        </row>
        <row r="118">
          <cell r="C118">
            <v>11050110</v>
          </cell>
          <cell r="D118" t="str">
            <v>DIFERENCIA DE CAJA A RECUPERAR</v>
          </cell>
          <cell r="E118">
            <v>32619553</v>
          </cell>
          <cell r="G118">
            <v>32619553</v>
          </cell>
        </row>
        <row r="119">
          <cell r="C119">
            <v>11050111</v>
          </cell>
          <cell r="D119" t="str">
            <v>BURGAS A COBRAR</v>
          </cell>
          <cell r="E119">
            <v>13516946</v>
          </cell>
          <cell r="G119">
            <v>13516946</v>
          </cell>
        </row>
        <row r="120">
          <cell r="C120">
            <v>11050112</v>
          </cell>
          <cell r="D120" t="str">
            <v>REDISA A COBRAR GS</v>
          </cell>
          <cell r="E120">
            <v>21309195</v>
          </cell>
          <cell r="G120">
            <v>21309195</v>
          </cell>
        </row>
        <row r="121">
          <cell r="C121">
            <v>11050113</v>
          </cell>
          <cell r="D121" t="str">
            <v>CBS A COBRAR</v>
          </cell>
          <cell r="E121" t="str">
            <v xml:space="preserve">                        -</v>
          </cell>
          <cell r="G121">
            <v>0</v>
          </cell>
        </row>
        <row r="122">
          <cell r="C122">
            <v>11050114</v>
          </cell>
          <cell r="D122" t="str">
            <v>GRUPO VAZQUEZ A COBRAR</v>
          </cell>
          <cell r="E122" t="str">
            <v xml:space="preserve">                        -</v>
          </cell>
          <cell r="G122">
            <v>0</v>
          </cell>
        </row>
        <row r="123">
          <cell r="C123">
            <v>11050115</v>
          </cell>
          <cell r="D123" t="str">
            <v>CREDICENTRO A COBRAR GS</v>
          </cell>
          <cell r="E123">
            <v>5889981328</v>
          </cell>
          <cell r="G123">
            <v>5889981328</v>
          </cell>
        </row>
        <row r="124">
          <cell r="C124">
            <v>11050116</v>
          </cell>
          <cell r="D124" t="str">
            <v>CREDICENTRO A COBRAR USD</v>
          </cell>
          <cell r="E124" t="str">
            <v xml:space="preserve">                        -</v>
          </cell>
          <cell r="G124">
            <v>0</v>
          </cell>
        </row>
        <row r="125">
          <cell r="C125">
            <v>11050117</v>
          </cell>
          <cell r="D125" t="str">
            <v>REDISA A COBRAR USD</v>
          </cell>
          <cell r="E125">
            <v>3418950</v>
          </cell>
          <cell r="G125">
            <v>3418950</v>
          </cell>
        </row>
        <row r="126">
          <cell r="C126">
            <v>11050118</v>
          </cell>
          <cell r="D126" t="str">
            <v>STE A COBRAR</v>
          </cell>
          <cell r="E126">
            <v>4715796248</v>
          </cell>
          <cell r="G126">
            <v>4715796248</v>
          </cell>
        </row>
        <row r="127">
          <cell r="C127">
            <v>11050119</v>
          </cell>
          <cell r="D127" t="str">
            <v>CBS A COBRAR USD</v>
          </cell>
          <cell r="E127" t="str">
            <v xml:space="preserve">                        -</v>
          </cell>
          <cell r="G127">
            <v>0</v>
          </cell>
        </row>
        <row r="128">
          <cell r="C128">
            <v>11050120</v>
          </cell>
          <cell r="D128" t="str">
            <v>CUENTAS POR COBRAR USD</v>
          </cell>
          <cell r="E128">
            <v>1513568481</v>
          </cell>
          <cell r="G128">
            <v>1513568481</v>
          </cell>
        </row>
        <row r="129">
          <cell r="C129">
            <v>11050121</v>
          </cell>
          <cell r="D129" t="str">
            <v>TERCERIZACION PLEVEN</v>
          </cell>
          <cell r="E129">
            <v>605791579</v>
          </cell>
          <cell r="G129">
            <v>605791579</v>
          </cell>
        </row>
        <row r="130">
          <cell r="C130">
            <v>11050122</v>
          </cell>
          <cell r="D130" t="str">
            <v>BIOCREDIT</v>
          </cell>
          <cell r="E130">
            <v>196095245</v>
          </cell>
          <cell r="G130">
            <v>196095245</v>
          </cell>
        </row>
        <row r="131">
          <cell r="C131">
            <v>11050123</v>
          </cell>
          <cell r="D131" t="str">
            <v>BONOS A COLOCAR</v>
          </cell>
          <cell r="E131">
            <v>25163391053</v>
          </cell>
          <cell r="G131">
            <v>25163391053</v>
          </cell>
        </row>
        <row r="132">
          <cell r="C132">
            <v>11050124</v>
          </cell>
          <cell r="D132" t="str">
            <v>OTRAS CUENTAS POR COBRAR</v>
          </cell>
          <cell r="E132">
            <v>17439695</v>
          </cell>
          <cell r="G132">
            <v>17439695</v>
          </cell>
        </row>
        <row r="133">
          <cell r="C133">
            <v>1106</v>
          </cell>
          <cell r="D133" t="str">
            <v>ANTICIPOS</v>
          </cell>
          <cell r="F133">
            <v>12137809150</v>
          </cell>
          <cell r="G133">
            <v>12137809150</v>
          </cell>
        </row>
        <row r="134">
          <cell r="C134">
            <v>110601</v>
          </cell>
          <cell r="D134" t="str">
            <v>PROVEEDORES LOCALES Y DEL EXTERIOR</v>
          </cell>
          <cell r="F134">
            <v>12137809150</v>
          </cell>
          <cell r="G134">
            <v>12137809150</v>
          </cell>
        </row>
        <row r="135">
          <cell r="C135">
            <v>11060101</v>
          </cell>
          <cell r="D135" t="str">
            <v>ANTICIPOS POR DESPACHOS</v>
          </cell>
          <cell r="E135" t="str">
            <v xml:space="preserve">                        -</v>
          </cell>
          <cell r="G135">
            <v>0</v>
          </cell>
        </row>
        <row r="136">
          <cell r="C136">
            <v>11060102</v>
          </cell>
          <cell r="D136" t="str">
            <v>ANTICIPOS A PROVEEDORES LOCALES</v>
          </cell>
          <cell r="E136">
            <v>17526316</v>
          </cell>
          <cell r="G136">
            <v>17526316</v>
          </cell>
        </row>
        <row r="137">
          <cell r="C137">
            <v>11060104</v>
          </cell>
          <cell r="D137" t="str">
            <v>ANTICIPOS GIROS AL EXTERIOR</v>
          </cell>
          <cell r="E137">
            <v>4346070815</v>
          </cell>
          <cell r="G137">
            <v>4346070815</v>
          </cell>
        </row>
        <row r="138">
          <cell r="C138">
            <v>11060112</v>
          </cell>
          <cell r="D138" t="str">
            <v>CECONSULT</v>
          </cell>
          <cell r="E138">
            <v>98594250</v>
          </cell>
          <cell r="G138">
            <v>98594250</v>
          </cell>
        </row>
        <row r="139">
          <cell r="C139">
            <v>11060113</v>
          </cell>
          <cell r="D139" t="str">
            <v>FERNANDO BAZAN</v>
          </cell>
          <cell r="E139">
            <v>2000000</v>
          </cell>
          <cell r="G139">
            <v>2000000</v>
          </cell>
        </row>
        <row r="140">
          <cell r="C140">
            <v>11060114</v>
          </cell>
          <cell r="D140" t="str">
            <v>ANTICIPO VARIOS GS</v>
          </cell>
          <cell r="E140">
            <v>1200000</v>
          </cell>
          <cell r="G140">
            <v>1200000</v>
          </cell>
        </row>
        <row r="141">
          <cell r="C141">
            <v>11060115</v>
          </cell>
          <cell r="D141" t="str">
            <v>TELEFONIA CELULAR DEL PARAGUAY</v>
          </cell>
          <cell r="E141">
            <v>124400</v>
          </cell>
          <cell r="G141">
            <v>124400</v>
          </cell>
        </row>
        <row r="142">
          <cell r="C142">
            <v>11060116</v>
          </cell>
          <cell r="D142" t="str">
            <v>EVER  AYALA</v>
          </cell>
          <cell r="E142">
            <v>8118000</v>
          </cell>
          <cell r="G142">
            <v>8118000</v>
          </cell>
        </row>
        <row r="143">
          <cell r="C143">
            <v>11060117</v>
          </cell>
          <cell r="D143" t="str">
            <v>JULIA CARDOZO DE FLECHA</v>
          </cell>
          <cell r="E143">
            <v>3500000</v>
          </cell>
          <cell r="G143">
            <v>3500000</v>
          </cell>
        </row>
        <row r="144">
          <cell r="C144">
            <v>11060118</v>
          </cell>
          <cell r="D144" t="str">
            <v>MARCOS ORTEGA</v>
          </cell>
          <cell r="E144">
            <v>16667</v>
          </cell>
          <cell r="G144">
            <v>16667</v>
          </cell>
        </row>
        <row r="145">
          <cell r="C145">
            <v>11060119</v>
          </cell>
          <cell r="D145" t="str">
            <v>MARCOS CABRAL</v>
          </cell>
          <cell r="E145">
            <v>14500000</v>
          </cell>
          <cell r="G145">
            <v>14500000</v>
          </cell>
        </row>
        <row r="146">
          <cell r="C146">
            <v>11060120</v>
          </cell>
          <cell r="D146" t="str">
            <v>COPACO</v>
          </cell>
          <cell r="E146">
            <v>2066484</v>
          </cell>
          <cell r="G146">
            <v>2066484</v>
          </cell>
        </row>
        <row r="147">
          <cell r="C147">
            <v>11060121</v>
          </cell>
          <cell r="D147" t="str">
            <v>ANTICIPO A PROVEEDORES</v>
          </cell>
          <cell r="E147" t="str">
            <v xml:space="preserve">                        -</v>
          </cell>
          <cell r="G147">
            <v>0</v>
          </cell>
        </row>
        <row r="148">
          <cell r="C148">
            <v>11060122</v>
          </cell>
          <cell r="D148" t="str">
            <v>CUBA PLATAFORM</v>
          </cell>
          <cell r="E148">
            <v>6858690840</v>
          </cell>
          <cell r="G148">
            <v>6858690840</v>
          </cell>
        </row>
        <row r="149">
          <cell r="C149">
            <v>11060123</v>
          </cell>
          <cell r="D149" t="str">
            <v>CRANDI</v>
          </cell>
          <cell r="E149">
            <v>13675800</v>
          </cell>
          <cell r="G149">
            <v>13675800</v>
          </cell>
        </row>
        <row r="150">
          <cell r="C150">
            <v>11060124</v>
          </cell>
          <cell r="D150" t="str">
            <v>HOPLA SOFTWARE</v>
          </cell>
          <cell r="E150">
            <v>57287926</v>
          </cell>
          <cell r="G150">
            <v>57287926</v>
          </cell>
        </row>
        <row r="151">
          <cell r="C151">
            <v>11060125</v>
          </cell>
          <cell r="D151" t="str">
            <v>CDA PERU</v>
          </cell>
          <cell r="E151">
            <v>714533198</v>
          </cell>
          <cell r="G151">
            <v>714533198</v>
          </cell>
        </row>
        <row r="152">
          <cell r="C152">
            <v>11060126</v>
          </cell>
          <cell r="D152" t="str">
            <v>CANVA</v>
          </cell>
          <cell r="E152" t="str">
            <v xml:space="preserve">                        -</v>
          </cell>
          <cell r="G152">
            <v>0</v>
          </cell>
        </row>
        <row r="153">
          <cell r="C153">
            <v>11060127</v>
          </cell>
          <cell r="D153" t="str">
            <v>SUZHOU PROVENDING INTELLIGENCE TECH</v>
          </cell>
          <cell r="E153">
            <v>-95546</v>
          </cell>
          <cell r="G153">
            <v>-95546</v>
          </cell>
        </row>
        <row r="154">
          <cell r="C154">
            <v>11060128</v>
          </cell>
          <cell r="D154" t="str">
            <v>CDA PERU</v>
          </cell>
          <cell r="E154" t="str">
            <v xml:space="preserve">                        -</v>
          </cell>
          <cell r="G154">
            <v>0</v>
          </cell>
        </row>
        <row r="155">
          <cell r="C155">
            <v>1107</v>
          </cell>
          <cell r="D155" t="str">
            <v>CREDITOS FISCALES</v>
          </cell>
          <cell r="F155">
            <v>10779873066</v>
          </cell>
          <cell r="G155">
            <v>10779873066</v>
          </cell>
        </row>
        <row r="156">
          <cell r="C156">
            <v>110701</v>
          </cell>
          <cell r="D156" t="str">
            <v>CREDITOS IMPOSITIVOS</v>
          </cell>
          <cell r="F156">
            <v>10779873066</v>
          </cell>
          <cell r="G156">
            <v>10779873066</v>
          </cell>
        </row>
        <row r="157">
          <cell r="C157">
            <v>11070101</v>
          </cell>
          <cell r="D157" t="str">
            <v>IVA Credito Fiscal</v>
          </cell>
          <cell r="E157">
            <v>5959347335</v>
          </cell>
          <cell r="G157">
            <v>5959347335</v>
          </cell>
        </row>
        <row r="158">
          <cell r="C158">
            <v>11070102</v>
          </cell>
          <cell r="D158" t="str">
            <v>Creditos Retenciones IVA</v>
          </cell>
          <cell r="E158">
            <v>3878903803</v>
          </cell>
          <cell r="G158">
            <v>3878903803</v>
          </cell>
        </row>
        <row r="159">
          <cell r="C159">
            <v>11070105</v>
          </cell>
          <cell r="D159" t="str">
            <v>ANTICIPO IRE</v>
          </cell>
          <cell r="E159">
            <v>889281341</v>
          </cell>
          <cell r="G159">
            <v>889281341</v>
          </cell>
        </row>
        <row r="160">
          <cell r="C160">
            <v>11070106</v>
          </cell>
          <cell r="D160" t="str">
            <v>CREDITO RETENCIONES IRE</v>
          </cell>
          <cell r="E160">
            <v>5275327</v>
          </cell>
          <cell r="G160">
            <v>5275327</v>
          </cell>
        </row>
        <row r="161">
          <cell r="C161">
            <v>11070110</v>
          </cell>
          <cell r="D161" t="str">
            <v>CREDITO IVA A RECTIFICAR</v>
          </cell>
          <cell r="E161">
            <v>5319654</v>
          </cell>
          <cell r="G161">
            <v>5319654</v>
          </cell>
        </row>
        <row r="162">
          <cell r="C162">
            <v>11070111</v>
          </cell>
          <cell r="D162" t="str">
            <v>PARTIDAS RETENCIONES IVA</v>
          </cell>
          <cell r="E162">
            <v>31476029</v>
          </cell>
          <cell r="G162">
            <v>31476029</v>
          </cell>
        </row>
        <row r="163">
          <cell r="C163">
            <v>11070112</v>
          </cell>
          <cell r="D163" t="str">
            <v>CREDITO RETENCION IDU</v>
          </cell>
          <cell r="E163">
            <v>10269577</v>
          </cell>
          <cell r="G163">
            <v>10269577</v>
          </cell>
        </row>
        <row r="164">
          <cell r="C164">
            <v>1108</v>
          </cell>
          <cell r="D164" t="str">
            <v>CREDITOS AL PERSONAL</v>
          </cell>
          <cell r="F164">
            <v>11862500</v>
          </cell>
          <cell r="G164">
            <v>11862500</v>
          </cell>
        </row>
        <row r="165">
          <cell r="C165">
            <v>110801</v>
          </cell>
          <cell r="D165" t="str">
            <v>CREDITOS AL PERSONAL</v>
          </cell>
          <cell r="F165">
            <v>11862500</v>
          </cell>
          <cell r="G165">
            <v>11862500</v>
          </cell>
        </row>
        <row r="166">
          <cell r="C166">
            <v>11080101</v>
          </cell>
          <cell r="D166" t="str">
            <v>PRESTAMOS AL PERSONAL</v>
          </cell>
          <cell r="E166">
            <v>11862500</v>
          </cell>
          <cell r="G166">
            <v>11862500</v>
          </cell>
        </row>
        <row r="167">
          <cell r="C167">
            <v>11080102</v>
          </cell>
          <cell r="D167" t="str">
            <v>ANTICIPOS AL PERSONAL</v>
          </cell>
          <cell r="E167" t="str">
            <v xml:space="preserve">                        -</v>
          </cell>
          <cell r="G167">
            <v>0</v>
          </cell>
        </row>
        <row r="168">
          <cell r="C168">
            <v>1110</v>
          </cell>
          <cell r="D168" t="str">
            <v>INVENTARIO</v>
          </cell>
          <cell r="F168">
            <v>33068313684</v>
          </cell>
          <cell r="G168">
            <v>33068313684</v>
          </cell>
        </row>
        <row r="169">
          <cell r="C169">
            <v>111001</v>
          </cell>
          <cell r="D169" t="str">
            <v>BIENES DE CAMBIO</v>
          </cell>
          <cell r="F169">
            <v>33068313684</v>
          </cell>
          <cell r="G169">
            <v>33068313684</v>
          </cell>
        </row>
        <row r="170">
          <cell r="C170">
            <v>11100101</v>
          </cell>
          <cell r="D170" t="str">
            <v>MERCADERIAS PRODUCTOS TERMINADOS</v>
          </cell>
          <cell r="E170">
            <v>16064069863</v>
          </cell>
          <cell r="G170">
            <v>16064069863</v>
          </cell>
        </row>
        <row r="171">
          <cell r="C171">
            <v>11100103</v>
          </cell>
          <cell r="D171" t="str">
            <v>IMPORTACIONES EN TRANSITO</v>
          </cell>
          <cell r="E171">
            <v>5275111084</v>
          </cell>
          <cell r="G171">
            <v>5275111084</v>
          </cell>
        </row>
        <row r="172">
          <cell r="C172">
            <v>11100107</v>
          </cell>
          <cell r="D172" t="str">
            <v>MERCADERIAS NCR - T.E.D.</v>
          </cell>
          <cell r="E172">
            <v>11729132737</v>
          </cell>
          <cell r="G172">
            <v>11729132737</v>
          </cell>
        </row>
        <row r="173">
          <cell r="C173">
            <v>1111</v>
          </cell>
          <cell r="D173" t="str">
            <v>ACTIVOS A DEVENGAR</v>
          </cell>
          <cell r="F173">
            <v>3061654733</v>
          </cell>
          <cell r="G173">
            <v>3061654733</v>
          </cell>
        </row>
        <row r="174">
          <cell r="C174">
            <v>111101</v>
          </cell>
          <cell r="D174" t="str">
            <v>CARGOS DIFERIDOS</v>
          </cell>
          <cell r="F174">
            <v>3061654733</v>
          </cell>
          <cell r="G174">
            <v>3061654733</v>
          </cell>
        </row>
        <row r="175">
          <cell r="C175">
            <v>11110101</v>
          </cell>
          <cell r="D175" t="str">
            <v>SEGUROS A VENCER</v>
          </cell>
          <cell r="E175">
            <v>70616154</v>
          </cell>
          <cell r="G175">
            <v>70616154</v>
          </cell>
        </row>
        <row r="176">
          <cell r="C176">
            <v>11110103</v>
          </cell>
          <cell r="D176" t="str">
            <v>ALQUILERES A DEVENGAR</v>
          </cell>
          <cell r="E176">
            <v>111073171</v>
          </cell>
          <cell r="G176">
            <v>111073171</v>
          </cell>
        </row>
        <row r="177">
          <cell r="C177">
            <v>11110104</v>
          </cell>
          <cell r="D177" t="str">
            <v xml:space="preserve"> SEGURO A DEVENGAR COFACE</v>
          </cell>
          <cell r="E177">
            <v>38726813</v>
          </cell>
          <cell r="G177">
            <v>38726813</v>
          </cell>
        </row>
        <row r="178">
          <cell r="C178">
            <v>11110105</v>
          </cell>
          <cell r="D178" t="str">
            <v>LICENCIAS Y SOFTWARE</v>
          </cell>
          <cell r="E178">
            <v>-4081968</v>
          </cell>
          <cell r="G178">
            <v>-4081968</v>
          </cell>
        </row>
        <row r="179">
          <cell r="C179">
            <v>11110109</v>
          </cell>
          <cell r="D179" t="str">
            <v>GASTOS PAGADOS POR ADELANTADO</v>
          </cell>
          <cell r="E179">
            <v>56063425</v>
          </cell>
          <cell r="G179">
            <v>56063425</v>
          </cell>
        </row>
        <row r="180">
          <cell r="C180">
            <v>11110196</v>
          </cell>
          <cell r="D180" t="str">
            <v>COSTO FINANCIERO A DEVENGAR</v>
          </cell>
          <cell r="E180">
            <v>2789257138</v>
          </cell>
          <cell r="G180">
            <v>2789257138</v>
          </cell>
        </row>
        <row r="181">
          <cell r="C181">
            <v>12</v>
          </cell>
          <cell r="D181" t="str">
            <v>ACTIVO NO CORRIENTE</v>
          </cell>
          <cell r="F181">
            <v>250720680493</v>
          </cell>
          <cell r="G181">
            <v>250720680493</v>
          </cell>
        </row>
        <row r="182">
          <cell r="C182">
            <v>1201</v>
          </cell>
          <cell r="D182" t="str">
            <v>ACTIVOS A LARGO PLAZO</v>
          </cell>
          <cell r="F182">
            <v>48249874034</v>
          </cell>
          <cell r="G182">
            <v>48249874034</v>
          </cell>
        </row>
        <row r="183">
          <cell r="C183">
            <v>120101</v>
          </cell>
          <cell r="D183" t="str">
            <v>INVERSIONES LARGO PLAZO</v>
          </cell>
          <cell r="F183">
            <v>31794406668</v>
          </cell>
          <cell r="G183">
            <v>31794406668</v>
          </cell>
        </row>
        <row r="184">
          <cell r="C184">
            <v>12010101</v>
          </cell>
          <cell r="D184" t="str">
            <v>INVERSIONES EN OTRAS EMPRESAS</v>
          </cell>
          <cell r="E184">
            <v>8819528100</v>
          </cell>
          <cell r="G184">
            <v>8819528100</v>
          </cell>
        </row>
        <row r="185">
          <cell r="C185">
            <v>12010102</v>
          </cell>
          <cell r="D185" t="str">
            <v>ACCIONES RED DIGITAL S.A</v>
          </cell>
          <cell r="E185">
            <v>800000000</v>
          </cell>
          <cell r="G185">
            <v>800000000</v>
          </cell>
        </row>
        <row r="186">
          <cell r="C186">
            <v>12010103</v>
          </cell>
          <cell r="D186" t="str">
            <v>ACCIONES FINANCIERA UENO S.A.E.C.A</v>
          </cell>
          <cell r="E186">
            <v>8250000000</v>
          </cell>
          <cell r="G186">
            <v>8250000000</v>
          </cell>
        </row>
        <row r="187">
          <cell r="C187">
            <v>12010104</v>
          </cell>
          <cell r="D187" t="str">
            <v>ACCIONES J. FLEISCHMAN Y CIA S.A</v>
          </cell>
          <cell r="E187" t="str">
            <v xml:space="preserve">                        -</v>
          </cell>
          <cell r="G187">
            <v>0</v>
          </cell>
        </row>
        <row r="188">
          <cell r="C188">
            <v>12010105</v>
          </cell>
          <cell r="D188" t="str">
            <v>APORTE IRREVOCABLE RED DIGITAL S.A</v>
          </cell>
          <cell r="E188">
            <v>2923878568</v>
          </cell>
          <cell r="G188">
            <v>2923878568</v>
          </cell>
        </row>
        <row r="189">
          <cell r="C189">
            <v>12010106</v>
          </cell>
          <cell r="D189" t="str">
            <v>APORTE IRREVOCABLE NARAH S.A</v>
          </cell>
          <cell r="E189">
            <v>11000000000</v>
          </cell>
          <cell r="G189">
            <v>11000000000</v>
          </cell>
        </row>
        <row r="190">
          <cell r="C190">
            <v>12010107</v>
          </cell>
          <cell r="D190" t="str">
            <v>ACCIONES CBS S.A</v>
          </cell>
          <cell r="E190">
            <v>1000000</v>
          </cell>
          <cell r="G190">
            <v>1000000</v>
          </cell>
        </row>
        <row r="191">
          <cell r="C191">
            <v>120102</v>
          </cell>
          <cell r="D191" t="str">
            <v>DEUDORES VARIOS A LARGO PLAZO</v>
          </cell>
          <cell r="F191">
            <v>294919789</v>
          </cell>
          <cell r="G191">
            <v>294919789</v>
          </cell>
        </row>
        <row r="192">
          <cell r="C192">
            <v>12010202</v>
          </cell>
          <cell r="D192" t="str">
            <v>GARANTIA DE ALQUILER</v>
          </cell>
          <cell r="E192">
            <v>294919789</v>
          </cell>
          <cell r="G192">
            <v>294919789</v>
          </cell>
        </row>
        <row r="193">
          <cell r="C193">
            <v>120103</v>
          </cell>
          <cell r="D193" t="str">
            <v>CUENTAS POR COBRAR  LARGO PLAZO</v>
          </cell>
          <cell r="F193">
            <v>16160547577</v>
          </cell>
          <cell r="G193">
            <v>16160547577</v>
          </cell>
        </row>
        <row r="194">
          <cell r="C194">
            <v>12010301</v>
          </cell>
          <cell r="D194" t="str">
            <v>CUENTAS A FACTURAR CONTRATOS VIGENTES LP</v>
          </cell>
          <cell r="E194">
            <v>57545080915</v>
          </cell>
          <cell r="G194">
            <v>57545080915</v>
          </cell>
        </row>
        <row r="195">
          <cell r="C195">
            <v>12010302</v>
          </cell>
          <cell r="D195" t="str">
            <v xml:space="preserve"> (-) CONTRATO FACTURAR LP</v>
          </cell>
          <cell r="E195">
            <v>-41384533338</v>
          </cell>
          <cell r="G195">
            <v>-41384533338</v>
          </cell>
        </row>
        <row r="196">
          <cell r="C196">
            <v>1202</v>
          </cell>
          <cell r="D196" t="str">
            <v>BIENES DE USO</v>
          </cell>
          <cell r="F196">
            <v>202470806459</v>
          </cell>
          <cell r="G196">
            <v>202470806459</v>
          </cell>
        </row>
        <row r="197">
          <cell r="C197">
            <v>120201</v>
          </cell>
          <cell r="D197" t="str">
            <v>PROPIEDAD PLANTA Y EQUIPO</v>
          </cell>
          <cell r="F197">
            <v>11330194838</v>
          </cell>
          <cell r="G197">
            <v>11330194838</v>
          </cell>
        </row>
        <row r="198">
          <cell r="C198">
            <v>12020101</v>
          </cell>
          <cell r="D198" t="str">
            <v>Herramientas</v>
          </cell>
          <cell r="E198">
            <v>28575911</v>
          </cell>
          <cell r="G198">
            <v>28575911</v>
          </cell>
        </row>
        <row r="199">
          <cell r="C199">
            <v>12020102</v>
          </cell>
          <cell r="D199" t="str">
            <v>Muebles Y Equipos</v>
          </cell>
          <cell r="E199">
            <v>2864562968</v>
          </cell>
          <cell r="G199">
            <v>2864562968</v>
          </cell>
        </row>
        <row r="200">
          <cell r="C200">
            <v>12020104</v>
          </cell>
          <cell r="D200" t="str">
            <v>Vehiculos</v>
          </cell>
          <cell r="E200">
            <v>1137927793</v>
          </cell>
          <cell r="G200">
            <v>1137927793</v>
          </cell>
        </row>
        <row r="201">
          <cell r="C201">
            <v>12020105</v>
          </cell>
          <cell r="D201" t="str">
            <v>Instalaciones</v>
          </cell>
          <cell r="E201">
            <v>198362595</v>
          </cell>
          <cell r="G201">
            <v>198362595</v>
          </cell>
        </row>
        <row r="202">
          <cell r="C202">
            <v>12020109</v>
          </cell>
          <cell r="D202" t="str">
            <v>Equipos De Informatica</v>
          </cell>
          <cell r="E202">
            <v>2192101710</v>
          </cell>
          <cell r="G202">
            <v>2192101710</v>
          </cell>
        </row>
        <row r="203">
          <cell r="C203">
            <v>12020112</v>
          </cell>
          <cell r="D203" t="str">
            <v>Equipos de Comunicacion</v>
          </cell>
          <cell r="E203">
            <v>5731335</v>
          </cell>
          <cell r="G203">
            <v>5731335</v>
          </cell>
        </row>
        <row r="204">
          <cell r="C204">
            <v>12020113</v>
          </cell>
          <cell r="D204" t="str">
            <v>Equipos de Oficina</v>
          </cell>
          <cell r="E204">
            <v>5731859395</v>
          </cell>
          <cell r="G204">
            <v>5731859395</v>
          </cell>
        </row>
        <row r="205">
          <cell r="C205">
            <v>12020114</v>
          </cell>
          <cell r="D205" t="str">
            <v>Mobiliario - Edificio</v>
          </cell>
          <cell r="E205">
            <v>360416703</v>
          </cell>
          <cell r="G205">
            <v>360416703</v>
          </cell>
        </row>
        <row r="206">
          <cell r="C206">
            <v>12020115</v>
          </cell>
          <cell r="D206" t="str">
            <v>Equipos e Instalacion - Edificio</v>
          </cell>
          <cell r="E206">
            <v>736051270</v>
          </cell>
          <cell r="G206">
            <v>736051270</v>
          </cell>
        </row>
        <row r="207">
          <cell r="C207">
            <v>12020116</v>
          </cell>
          <cell r="D207" t="str">
            <v>Mejoras -Instalaciones</v>
          </cell>
          <cell r="E207">
            <v>1181334887</v>
          </cell>
          <cell r="G207">
            <v>1181334887</v>
          </cell>
        </row>
        <row r="208">
          <cell r="C208">
            <v>12020118</v>
          </cell>
          <cell r="D208" t="str">
            <v>TERRENO</v>
          </cell>
          <cell r="E208">
            <v>2234700743</v>
          </cell>
          <cell r="G208">
            <v>2234700743</v>
          </cell>
        </row>
        <row r="209">
          <cell r="C209">
            <v>12020119</v>
          </cell>
          <cell r="D209" t="str">
            <v>OBRAS EN CURSO</v>
          </cell>
          <cell r="E209">
            <v>1545454546</v>
          </cell>
          <cell r="G209">
            <v>1545454546</v>
          </cell>
        </row>
        <row r="210">
          <cell r="C210">
            <v>12020199</v>
          </cell>
          <cell r="D210" t="str">
            <v>DEPRECIACION ACUMULADA</v>
          </cell>
          <cell r="E210">
            <v>-6886885018</v>
          </cell>
          <cell r="G210">
            <v>-6886885018</v>
          </cell>
        </row>
        <row r="211">
          <cell r="C211">
            <v>120203</v>
          </cell>
          <cell r="D211" t="str">
            <v>INTANGIBLES</v>
          </cell>
          <cell r="F211">
            <v>190853080055</v>
          </cell>
          <cell r="G211">
            <v>190853080055</v>
          </cell>
        </row>
        <row r="212">
          <cell r="C212">
            <v>12020301</v>
          </cell>
          <cell r="D212" t="str">
            <v xml:space="preserve"> ONEBANK</v>
          </cell>
          <cell r="E212">
            <v>7081015309</v>
          </cell>
          <cell r="G212">
            <v>7081015309</v>
          </cell>
        </row>
        <row r="213">
          <cell r="C213">
            <v>12020302</v>
          </cell>
          <cell r="D213" t="str">
            <v>LICENCIAS Y SOFTWARE</v>
          </cell>
          <cell r="E213">
            <v>804319065</v>
          </cell>
          <cell r="G213">
            <v>804319065</v>
          </cell>
        </row>
        <row r="214">
          <cell r="C214">
            <v>12020303</v>
          </cell>
          <cell r="D214" t="str">
            <v>AMORTIZACION LICENCIAS Y SOFTW.</v>
          </cell>
          <cell r="E214">
            <v>-227425008</v>
          </cell>
          <cell r="G214">
            <v>-227425008</v>
          </cell>
        </row>
        <row r="215">
          <cell r="C215">
            <v>12020304</v>
          </cell>
          <cell r="D215" t="str">
            <v>INVERSION PARA NUEVOS DESARROLLOS</v>
          </cell>
          <cell r="E215">
            <v>2524915017</v>
          </cell>
          <cell r="G215">
            <v>2524915017</v>
          </cell>
        </row>
        <row r="216">
          <cell r="C216">
            <v>12020305</v>
          </cell>
          <cell r="D216" t="str">
            <v>Honorarios</v>
          </cell>
          <cell r="E216" t="str">
            <v xml:space="preserve">                        -</v>
          </cell>
          <cell r="G216">
            <v>0</v>
          </cell>
        </row>
        <row r="217">
          <cell r="C217">
            <v>12020306</v>
          </cell>
          <cell r="D217" t="str">
            <v>DESARROLLO TEMENOS</v>
          </cell>
          <cell r="E217">
            <v>-43937433</v>
          </cell>
          <cell r="G217">
            <v>-43937433</v>
          </cell>
        </row>
        <row r="218">
          <cell r="C218">
            <v>12020307</v>
          </cell>
          <cell r="D218" t="str">
            <v>PROYECTO ENCRIPTORES ATAL</v>
          </cell>
          <cell r="E218">
            <v>-7475065</v>
          </cell>
          <cell r="G218">
            <v>-7475065</v>
          </cell>
        </row>
        <row r="219">
          <cell r="C219">
            <v>12020308</v>
          </cell>
          <cell r="D219" t="str">
            <v>CLUSTER DE ANALISIS</v>
          </cell>
          <cell r="E219">
            <v>1562131636</v>
          </cell>
          <cell r="G219">
            <v>1562131636</v>
          </cell>
        </row>
        <row r="220">
          <cell r="C220">
            <v>12020309</v>
          </cell>
          <cell r="D220" t="str">
            <v>CLUSTER DE QA</v>
          </cell>
          <cell r="E220">
            <v>558703804</v>
          </cell>
          <cell r="G220">
            <v>558703804</v>
          </cell>
        </row>
        <row r="221">
          <cell r="C221">
            <v>12020310</v>
          </cell>
          <cell r="D221" t="str">
            <v>FINERA</v>
          </cell>
          <cell r="E221">
            <v>1114417018</v>
          </cell>
          <cell r="G221">
            <v>1114417018</v>
          </cell>
        </row>
        <row r="222">
          <cell r="C222">
            <v>12020311</v>
          </cell>
          <cell r="D222" t="str">
            <v>INFRAESTRUCTURA</v>
          </cell>
          <cell r="E222">
            <v>879258161</v>
          </cell>
          <cell r="G222">
            <v>879258161</v>
          </cell>
        </row>
        <row r="223">
          <cell r="C223">
            <v>12020312</v>
          </cell>
          <cell r="D223" t="str">
            <v>IOIO</v>
          </cell>
          <cell r="E223">
            <v>127003633</v>
          </cell>
          <cell r="G223">
            <v>127003633</v>
          </cell>
        </row>
        <row r="224">
          <cell r="C224">
            <v>12020313</v>
          </cell>
          <cell r="D224" t="str">
            <v>MI NEGOCIO</v>
          </cell>
          <cell r="E224">
            <v>523387573</v>
          </cell>
          <cell r="G224">
            <v>523387573</v>
          </cell>
        </row>
        <row r="225">
          <cell r="C225">
            <v>12020314</v>
          </cell>
          <cell r="D225" t="str">
            <v>OPERACIONES TI</v>
          </cell>
          <cell r="E225">
            <v>488378492</v>
          </cell>
          <cell r="G225">
            <v>488378492</v>
          </cell>
        </row>
        <row r="226">
          <cell r="C226">
            <v>12020315</v>
          </cell>
          <cell r="D226" t="str">
            <v>PROYECTO CAJEROS</v>
          </cell>
          <cell r="E226">
            <v>891989613</v>
          </cell>
          <cell r="G226">
            <v>891989613</v>
          </cell>
        </row>
        <row r="227">
          <cell r="C227">
            <v>12020316</v>
          </cell>
          <cell r="D227" t="str">
            <v>PROYECTO FRONT</v>
          </cell>
          <cell r="E227">
            <v>222572223</v>
          </cell>
          <cell r="G227">
            <v>222572223</v>
          </cell>
        </row>
        <row r="228">
          <cell r="C228">
            <v>12020317</v>
          </cell>
          <cell r="D228" t="str">
            <v>PROYECTO DE SEGUIMIENTO</v>
          </cell>
          <cell r="E228">
            <v>77583333</v>
          </cell>
          <cell r="G228">
            <v>77583333</v>
          </cell>
        </row>
        <row r="229">
          <cell r="C229">
            <v>12020318</v>
          </cell>
          <cell r="D229" t="str">
            <v>PROYECTO FINANCIERA DIGITAL MASTERCARD</v>
          </cell>
          <cell r="E229">
            <v>320625000</v>
          </cell>
          <cell r="G229">
            <v>320625000</v>
          </cell>
        </row>
        <row r="230">
          <cell r="C230">
            <v>12020319</v>
          </cell>
          <cell r="D230" t="str">
            <v>PROYECT FINANC DIGITAL TEMENOS CORE</v>
          </cell>
          <cell r="E230">
            <v>561180556</v>
          </cell>
          <cell r="G230">
            <v>561180556</v>
          </cell>
        </row>
        <row r="231">
          <cell r="C231">
            <v>12020320</v>
          </cell>
          <cell r="D231" t="str">
            <v>PROYECT FINANC DIGITAL TEMENOS INTEGRAC</v>
          </cell>
          <cell r="E231">
            <v>6031722597</v>
          </cell>
          <cell r="G231">
            <v>6031722597</v>
          </cell>
        </row>
        <row r="232">
          <cell r="C232">
            <v>12020321</v>
          </cell>
          <cell r="D232" t="str">
            <v>PROYECTO IMPLEMENTACION INTERFISA</v>
          </cell>
          <cell r="E232">
            <v>652234584</v>
          </cell>
          <cell r="G232">
            <v>652234584</v>
          </cell>
        </row>
        <row r="233">
          <cell r="C233">
            <v>12020322</v>
          </cell>
          <cell r="D233" t="str">
            <v>PROYECTO PRESTO WORKFLOW</v>
          </cell>
          <cell r="E233">
            <v>57791833</v>
          </cell>
          <cell r="G233">
            <v>57791833</v>
          </cell>
        </row>
        <row r="234">
          <cell r="C234">
            <v>12020323</v>
          </cell>
          <cell r="D234" t="str">
            <v>PROYECTO NORMATIVO</v>
          </cell>
          <cell r="E234">
            <v>98225000</v>
          </cell>
          <cell r="G234">
            <v>98225000</v>
          </cell>
        </row>
        <row r="235">
          <cell r="C235">
            <v>12020324</v>
          </cell>
          <cell r="D235" t="str">
            <v>PROYECTO SIPAP Y MEJORAS ITGF</v>
          </cell>
          <cell r="E235">
            <v>1255855556</v>
          </cell>
          <cell r="G235">
            <v>1255855556</v>
          </cell>
        </row>
        <row r="236">
          <cell r="C236">
            <v>12020325</v>
          </cell>
          <cell r="D236" t="str">
            <v>PROYECTO SGR, SIR Y PDN</v>
          </cell>
          <cell r="E236">
            <v>254164394</v>
          </cell>
          <cell r="G236">
            <v>254164394</v>
          </cell>
        </row>
        <row r="237">
          <cell r="C237">
            <v>12020326</v>
          </cell>
          <cell r="D237" t="str">
            <v>PROYECTO SIPAP 24/7</v>
          </cell>
          <cell r="E237">
            <v>415125000</v>
          </cell>
          <cell r="G237">
            <v>415125000</v>
          </cell>
        </row>
        <row r="238">
          <cell r="C238">
            <v>12020327</v>
          </cell>
          <cell r="D238" t="str">
            <v>PROYECTO UENO BI</v>
          </cell>
          <cell r="E238">
            <v>136323040</v>
          </cell>
          <cell r="G238">
            <v>136323040</v>
          </cell>
        </row>
        <row r="239">
          <cell r="C239">
            <v>12020328</v>
          </cell>
          <cell r="D239" t="str">
            <v>PROYECTO UENO CORE</v>
          </cell>
          <cell r="E239">
            <v>605476975</v>
          </cell>
          <cell r="G239">
            <v>605476975</v>
          </cell>
        </row>
        <row r="240">
          <cell r="C240">
            <v>12020329</v>
          </cell>
          <cell r="D240" t="str">
            <v>PROYECTO UENO INTEGRACION</v>
          </cell>
          <cell r="E240">
            <v>371334111</v>
          </cell>
          <cell r="G240">
            <v>371334111</v>
          </cell>
        </row>
        <row r="241">
          <cell r="C241">
            <v>12020330</v>
          </cell>
          <cell r="D241" t="str">
            <v>PROYECTOS</v>
          </cell>
          <cell r="E241">
            <v>64500000</v>
          </cell>
          <cell r="G241">
            <v>64500000</v>
          </cell>
        </row>
        <row r="242">
          <cell r="C242">
            <v>12020331</v>
          </cell>
          <cell r="D242" t="str">
            <v>PROYECTO STAFF</v>
          </cell>
          <cell r="E242">
            <v>170333333</v>
          </cell>
          <cell r="G242">
            <v>170333333</v>
          </cell>
        </row>
        <row r="243">
          <cell r="C243">
            <v>12020332</v>
          </cell>
          <cell r="D243" t="str">
            <v>WEPA</v>
          </cell>
          <cell r="E243">
            <v>1856391910</v>
          </cell>
          <cell r="G243">
            <v>1856391910</v>
          </cell>
        </row>
        <row r="244">
          <cell r="C244">
            <v>12020333</v>
          </cell>
          <cell r="D244" t="str">
            <v>SEGURIDAD LOGICA</v>
          </cell>
          <cell r="E244">
            <v>27251467</v>
          </cell>
          <cell r="G244">
            <v>27251467</v>
          </cell>
        </row>
        <row r="245">
          <cell r="C245">
            <v>12020334</v>
          </cell>
          <cell r="D245" t="str">
            <v>PROYECTOS TEDS</v>
          </cell>
          <cell r="E245">
            <v>234942120</v>
          </cell>
          <cell r="G245">
            <v>234942120</v>
          </cell>
        </row>
        <row r="246">
          <cell r="C246">
            <v>12020335</v>
          </cell>
          <cell r="D246" t="str">
            <v>PROYECTO MOBILE</v>
          </cell>
          <cell r="E246">
            <v>77906667</v>
          </cell>
          <cell r="G246">
            <v>77906667</v>
          </cell>
        </row>
        <row r="247">
          <cell r="C247">
            <v>12020336</v>
          </cell>
          <cell r="D247" t="str">
            <v>PROYECTO SUPER APP</v>
          </cell>
          <cell r="E247">
            <v>744495745</v>
          </cell>
          <cell r="G247">
            <v>744495745</v>
          </cell>
        </row>
        <row r="248">
          <cell r="C248">
            <v>12020337</v>
          </cell>
          <cell r="D248" t="str">
            <v>(-) PREVISION POR COSTO DE DESARROLLOS E</v>
          </cell>
          <cell r="E248">
            <v>-16888888889</v>
          </cell>
          <cell r="G248">
            <v>-16888888889</v>
          </cell>
        </row>
        <row r="249">
          <cell r="C249">
            <v>12020338</v>
          </cell>
          <cell r="D249" t="str">
            <v>DESARROLLOS 2021</v>
          </cell>
          <cell r="E249">
            <v>26325736462</v>
          </cell>
          <cell r="G249">
            <v>26325736462</v>
          </cell>
        </row>
        <row r="250">
          <cell r="C250">
            <v>12020339</v>
          </cell>
          <cell r="D250" t="str">
            <v>OTROS PROYECTOS</v>
          </cell>
          <cell r="E250">
            <v>5941598531</v>
          </cell>
          <cell r="G250">
            <v>5941598531</v>
          </cell>
        </row>
        <row r="251">
          <cell r="C251">
            <v>12020340</v>
          </cell>
          <cell r="D251" t="str">
            <v>DERECHO DE SOFTWARE</v>
          </cell>
          <cell r="E251">
            <v>56480824753</v>
          </cell>
          <cell r="G251">
            <v>56480824753</v>
          </cell>
        </row>
        <row r="252">
          <cell r="C252">
            <v>12020341</v>
          </cell>
          <cell r="D252" t="str">
            <v>ITGF</v>
          </cell>
          <cell r="E252">
            <v>35563967609</v>
          </cell>
          <cell r="G252">
            <v>35563967609</v>
          </cell>
        </row>
        <row r="253">
          <cell r="C253">
            <v>12020342</v>
          </cell>
          <cell r="D253" t="str">
            <v>OTRO SOFTWARE</v>
          </cell>
          <cell r="E253">
            <v>42170324650</v>
          </cell>
          <cell r="G253">
            <v>42170324650</v>
          </cell>
        </row>
        <row r="254">
          <cell r="C254">
            <v>12020343</v>
          </cell>
          <cell r="D254" t="str">
            <v>MARCA JF</v>
          </cell>
          <cell r="E254">
            <v>31999524129</v>
          </cell>
          <cell r="G254">
            <v>31999524129</v>
          </cell>
        </row>
        <row r="255">
          <cell r="C255">
            <v>12020344</v>
          </cell>
          <cell r="D255" t="str">
            <v xml:space="preserve">(-) AMORTIZACIÓN ACUMULADA LICENCIAS Y MARCAS </v>
          </cell>
          <cell r="E255">
            <v>-28043214529</v>
          </cell>
          <cell r="G255">
            <v>-28043214529</v>
          </cell>
        </row>
        <row r="256">
          <cell r="C256">
            <v>12020345</v>
          </cell>
          <cell r="D256" t="str">
            <v>AJUSTE GOOD WILL</v>
          </cell>
          <cell r="E256">
            <v>6790490080</v>
          </cell>
          <cell r="G256">
            <v>6790490080</v>
          </cell>
        </row>
        <row r="257">
          <cell r="C257">
            <v>120204</v>
          </cell>
          <cell r="D257" t="str">
            <v>CARGOS DIFERIDOS</v>
          </cell>
          <cell r="F257">
            <v>287531566</v>
          </cell>
          <cell r="G257">
            <v>287531566</v>
          </cell>
        </row>
        <row r="258">
          <cell r="C258">
            <v>12020401</v>
          </cell>
          <cell r="D258" t="str">
            <v>GASTOS POR EMISIÓN DE BONOS</v>
          </cell>
          <cell r="E258">
            <v>306509498</v>
          </cell>
          <cell r="G258">
            <v>306509498</v>
          </cell>
        </row>
        <row r="259">
          <cell r="C259">
            <v>12020402</v>
          </cell>
          <cell r="D259" t="str">
            <v>(-) AMORTIZACIÓN ACUMULADA GASTOS POR EM</v>
          </cell>
          <cell r="E259">
            <v>-18977932</v>
          </cell>
          <cell r="G259">
            <v>-18977932</v>
          </cell>
        </row>
        <row r="260">
          <cell r="C260">
            <v>2</v>
          </cell>
          <cell r="D260" t="str">
            <v>PASIVO</v>
          </cell>
          <cell r="F260">
            <v>312636268159</v>
          </cell>
          <cell r="G260">
            <v>312636268159</v>
          </cell>
        </row>
        <row r="261">
          <cell r="C261">
            <v>21</v>
          </cell>
          <cell r="D261" t="str">
            <v>PASIVO CORRIENTE</v>
          </cell>
          <cell r="F261">
            <v>103971924138</v>
          </cell>
          <cell r="G261">
            <v>103971924138</v>
          </cell>
        </row>
        <row r="262">
          <cell r="C262">
            <v>2101</v>
          </cell>
          <cell r="D262" t="str">
            <v>DEUDAS OPERATIVAS</v>
          </cell>
          <cell r="F262">
            <v>59497655539</v>
          </cell>
          <cell r="G262">
            <v>59497655539</v>
          </cell>
        </row>
        <row r="263">
          <cell r="C263">
            <v>210101</v>
          </cell>
          <cell r="D263" t="str">
            <v>DEUDAS COMERCIALES</v>
          </cell>
          <cell r="F263">
            <v>27553315445</v>
          </cell>
          <cell r="G263">
            <v>27553315445</v>
          </cell>
        </row>
        <row r="264">
          <cell r="C264">
            <v>21010101</v>
          </cell>
          <cell r="D264" t="str">
            <v>PROVEEDORES LOCALES  ML</v>
          </cell>
          <cell r="E264">
            <v>20243239218</v>
          </cell>
          <cell r="G264">
            <v>20243239218</v>
          </cell>
        </row>
        <row r="265">
          <cell r="C265">
            <v>21010102</v>
          </cell>
          <cell r="D265" t="str">
            <v>PROVEEDORES LOCALES  ME</v>
          </cell>
          <cell r="E265">
            <v>5522558054</v>
          </cell>
          <cell r="G265">
            <v>5522558054</v>
          </cell>
        </row>
        <row r="266">
          <cell r="C266">
            <v>21010105</v>
          </cell>
          <cell r="D266" t="str">
            <v>REPOSICION DESPACHOS - ALLEGRETTI</v>
          </cell>
          <cell r="E266">
            <v>1054879431</v>
          </cell>
          <cell r="G266">
            <v>1054879431</v>
          </cell>
        </row>
        <row r="267">
          <cell r="C267">
            <v>21010106</v>
          </cell>
          <cell r="D267" t="str">
            <v>CH DIFERIDOS- A PAGAR $</v>
          </cell>
          <cell r="E267">
            <v>366280736</v>
          </cell>
          <cell r="G267">
            <v>366280736</v>
          </cell>
        </row>
        <row r="268">
          <cell r="C268">
            <v>21010108</v>
          </cell>
          <cell r="D268" t="str">
            <v>CHEQUES PENDIENTES A EFECTIVIZAR</v>
          </cell>
          <cell r="E268">
            <v>366358006</v>
          </cell>
          <cell r="G268">
            <v>366358006</v>
          </cell>
        </row>
        <row r="269">
          <cell r="C269">
            <v>210102</v>
          </cell>
          <cell r="D269" t="str">
            <v>DEUDAS CON EL EXTERIOR</v>
          </cell>
          <cell r="F269">
            <v>31944340094</v>
          </cell>
          <cell r="G269">
            <v>31944340094</v>
          </cell>
        </row>
        <row r="270">
          <cell r="C270">
            <v>21010201</v>
          </cell>
          <cell r="D270" t="str">
            <v>RICOH PROVEEDOR EXTERIOR</v>
          </cell>
          <cell r="E270">
            <v>17926856291</v>
          </cell>
          <cell r="G270">
            <v>17926856291</v>
          </cell>
        </row>
        <row r="271">
          <cell r="C271">
            <v>21010202</v>
          </cell>
          <cell r="D271" t="str">
            <v>OTROS PROVEEDORES DEL EXTERIOR</v>
          </cell>
          <cell r="E271">
            <v>14017483803</v>
          </cell>
          <cell r="G271">
            <v>14017483803</v>
          </cell>
        </row>
        <row r="272">
          <cell r="C272">
            <v>2102</v>
          </cell>
          <cell r="D272" t="str">
            <v>DEUDAS SOCIALES</v>
          </cell>
          <cell r="F272">
            <v>4819439671</v>
          </cell>
          <cell r="G272">
            <v>4819439671</v>
          </cell>
        </row>
        <row r="273">
          <cell r="C273">
            <v>210201</v>
          </cell>
          <cell r="D273" t="str">
            <v>SALARIOS Y CARGAS SOCIALES A PAGAR</v>
          </cell>
          <cell r="F273">
            <v>4819439671</v>
          </cell>
          <cell r="G273">
            <v>4819439671</v>
          </cell>
        </row>
        <row r="274">
          <cell r="C274">
            <v>21020101</v>
          </cell>
          <cell r="D274" t="str">
            <v>SUELDOS  A PAGAR</v>
          </cell>
          <cell r="E274">
            <v>1823695829</v>
          </cell>
          <cell r="G274">
            <v>1823695829</v>
          </cell>
        </row>
        <row r="275">
          <cell r="C275">
            <v>21020102</v>
          </cell>
          <cell r="D275" t="str">
            <v>AGUINALDOS A PAGAR</v>
          </cell>
          <cell r="E275">
            <v>1346346040</v>
          </cell>
          <cell r="G275">
            <v>1346346040</v>
          </cell>
        </row>
        <row r="276">
          <cell r="C276">
            <v>21020103</v>
          </cell>
          <cell r="D276" t="str">
            <v>IPS A PAGAR</v>
          </cell>
          <cell r="E276">
            <v>1280775646</v>
          </cell>
          <cell r="G276">
            <v>1280775646</v>
          </cell>
        </row>
        <row r="277">
          <cell r="C277">
            <v>21020109</v>
          </cell>
          <cell r="D277" t="str">
            <v>ASO EMPLEADOS</v>
          </cell>
          <cell r="E277">
            <v>52017263</v>
          </cell>
          <cell r="G277">
            <v>52017263</v>
          </cell>
        </row>
        <row r="278">
          <cell r="C278">
            <v>21020110</v>
          </cell>
          <cell r="D278" t="str">
            <v>COMISIONES A PAGAR</v>
          </cell>
          <cell r="E278">
            <v>208140968</v>
          </cell>
          <cell r="G278">
            <v>208140968</v>
          </cell>
        </row>
        <row r="279">
          <cell r="C279">
            <v>21020111</v>
          </cell>
          <cell r="D279" t="str">
            <v>AGUINALDOS A PAGAR HONORARIOS</v>
          </cell>
          <cell r="E279">
            <v>108463925</v>
          </cell>
          <cell r="G279">
            <v>108463925</v>
          </cell>
        </row>
        <row r="280">
          <cell r="C280">
            <v>2103</v>
          </cell>
          <cell r="D280" t="str">
            <v>DEUDAS IMPOSITIVAS</v>
          </cell>
          <cell r="F280">
            <v>4547447285</v>
          </cell>
          <cell r="G280">
            <v>4547447285</v>
          </cell>
        </row>
        <row r="281">
          <cell r="C281">
            <v>210301</v>
          </cell>
          <cell r="D281" t="str">
            <v>IMPUESTOS A PAGAR</v>
          </cell>
          <cell r="F281">
            <v>4547447285</v>
          </cell>
          <cell r="G281">
            <v>4547447285</v>
          </cell>
        </row>
        <row r="282">
          <cell r="C282">
            <v>21030101</v>
          </cell>
          <cell r="D282" t="str">
            <v>IVA A PAGAR</v>
          </cell>
          <cell r="E282">
            <v>9528</v>
          </cell>
          <cell r="G282">
            <v>9528</v>
          </cell>
        </row>
        <row r="283">
          <cell r="C283">
            <v>21030102</v>
          </cell>
          <cell r="D283" t="str">
            <v>IRE - RENTA A PAGAR</v>
          </cell>
          <cell r="E283">
            <v>4429115754</v>
          </cell>
          <cell r="G283">
            <v>4429115754</v>
          </cell>
        </row>
        <row r="284">
          <cell r="C284">
            <v>21030103</v>
          </cell>
          <cell r="D284" t="str">
            <v>RETENCIONES A PAGAR</v>
          </cell>
          <cell r="E284">
            <v>118322003</v>
          </cell>
          <cell r="G284">
            <v>118322003</v>
          </cell>
        </row>
        <row r="285">
          <cell r="C285">
            <v>2104</v>
          </cell>
          <cell r="D285" t="str">
            <v>DEUDAS FINANCIERAS</v>
          </cell>
          <cell r="F285">
            <v>21152569280</v>
          </cell>
          <cell r="G285">
            <v>21152569280</v>
          </cell>
        </row>
        <row r="286">
          <cell r="C286">
            <v>210401</v>
          </cell>
          <cell r="D286" t="str">
            <v>PRESTAMOS BANCARIOS ML</v>
          </cell>
          <cell r="F286">
            <v>618410969</v>
          </cell>
          <cell r="G286">
            <v>618410969</v>
          </cell>
        </row>
        <row r="287">
          <cell r="C287">
            <v>21040106</v>
          </cell>
          <cell r="D287" t="str">
            <v>BANCO ITAU CP</v>
          </cell>
          <cell r="E287">
            <v>618410969</v>
          </cell>
          <cell r="G287">
            <v>618410969</v>
          </cell>
        </row>
        <row r="288">
          <cell r="C288">
            <v>210402</v>
          </cell>
          <cell r="D288" t="str">
            <v>PRESTAMOS BANCARIOS ME</v>
          </cell>
          <cell r="F288">
            <v>20534158311</v>
          </cell>
          <cell r="G288">
            <v>20534158311</v>
          </cell>
        </row>
        <row r="289">
          <cell r="C289">
            <v>21040201</v>
          </cell>
          <cell r="D289" t="str">
            <v>BANCO REGIONAL U$D CP</v>
          </cell>
          <cell r="E289">
            <v>573342479</v>
          </cell>
          <cell r="G289">
            <v>573342479</v>
          </cell>
        </row>
        <row r="290">
          <cell r="C290">
            <v>21040202</v>
          </cell>
          <cell r="D290" t="str">
            <v>BANCO AMAMBAY U$D CP</v>
          </cell>
          <cell r="E290">
            <v>3852068009</v>
          </cell>
          <cell r="G290">
            <v>3852068009</v>
          </cell>
        </row>
        <row r="291">
          <cell r="C291">
            <v>21040203</v>
          </cell>
          <cell r="D291" t="str">
            <v>BANCO SUDAMERIS U$D CP</v>
          </cell>
          <cell r="E291">
            <v>2475978980</v>
          </cell>
          <cell r="G291">
            <v>2475978980</v>
          </cell>
        </row>
        <row r="292">
          <cell r="C292">
            <v>21040204</v>
          </cell>
          <cell r="D292" t="str">
            <v>BANCO ITAU U$D CP</v>
          </cell>
          <cell r="E292">
            <v>2692045469</v>
          </cell>
          <cell r="G292">
            <v>2692045469</v>
          </cell>
        </row>
        <row r="293">
          <cell r="C293">
            <v>21040212</v>
          </cell>
          <cell r="D293" t="str">
            <v>BANCO FAMILIAR U$D CP</v>
          </cell>
          <cell r="E293">
            <v>2512094519</v>
          </cell>
          <cell r="G293">
            <v>2512094519</v>
          </cell>
        </row>
        <row r="294">
          <cell r="C294">
            <v>21040213</v>
          </cell>
          <cell r="D294" t="str">
            <v>BANCO ATLAS S.A. U$D CP</v>
          </cell>
          <cell r="E294">
            <v>3061956307</v>
          </cell>
          <cell r="G294">
            <v>3061956307</v>
          </cell>
        </row>
        <row r="295">
          <cell r="C295">
            <v>21040214</v>
          </cell>
          <cell r="D295" t="str">
            <v>FINANCIERA SOLAR U$D CP</v>
          </cell>
          <cell r="E295">
            <v>1028109208</v>
          </cell>
          <cell r="G295">
            <v>1028109208</v>
          </cell>
        </row>
        <row r="296">
          <cell r="C296">
            <v>21040215</v>
          </cell>
          <cell r="D296" t="str">
            <v>B.B.V.A U$D CP</v>
          </cell>
          <cell r="E296">
            <v>3066349504</v>
          </cell>
          <cell r="G296">
            <v>3066349504</v>
          </cell>
        </row>
        <row r="297">
          <cell r="C297">
            <v>21040217</v>
          </cell>
          <cell r="D297" t="str">
            <v>VISION DE FINANZAS U$D CP</v>
          </cell>
          <cell r="E297">
            <v>715802825</v>
          </cell>
          <cell r="G297">
            <v>715802825</v>
          </cell>
        </row>
        <row r="298">
          <cell r="C298">
            <v>21040219</v>
          </cell>
          <cell r="D298" t="str">
            <v>BANCO RIO S.A. U$D CP</v>
          </cell>
          <cell r="E298">
            <v>2051002946</v>
          </cell>
          <cell r="G298">
            <v>2051002946</v>
          </cell>
        </row>
        <row r="299">
          <cell r="C299">
            <v>21040221</v>
          </cell>
          <cell r="D299" t="str">
            <v>FIC S.A DE FINANZAS S.A. U$S CP</v>
          </cell>
          <cell r="E299">
            <v>695574901</v>
          </cell>
          <cell r="G299">
            <v>695574901</v>
          </cell>
        </row>
        <row r="300">
          <cell r="C300">
            <v>21040222</v>
          </cell>
          <cell r="D300" t="str">
            <v>BANCO GNB U$D CP</v>
          </cell>
          <cell r="E300">
            <v>597054331</v>
          </cell>
          <cell r="G300">
            <v>597054331</v>
          </cell>
        </row>
        <row r="301">
          <cell r="C301">
            <v>21040223</v>
          </cell>
          <cell r="D301" t="str">
            <v>BANCOP U$D CP</v>
          </cell>
          <cell r="E301">
            <v>612226781</v>
          </cell>
          <cell r="G301">
            <v>612226781</v>
          </cell>
        </row>
        <row r="302">
          <cell r="C302">
            <v>21040298</v>
          </cell>
          <cell r="D302" t="str">
            <v>INTERESES A DEVENGAR ME CP</v>
          </cell>
          <cell r="E302">
            <v>-3399447948</v>
          </cell>
          <cell r="G302">
            <v>-3399447948</v>
          </cell>
        </row>
        <row r="303">
          <cell r="C303">
            <v>210403</v>
          </cell>
          <cell r="D303" t="str">
            <v>PRESTAMOS DE OTRAS ENTIDADES</v>
          </cell>
          <cell r="F303" t="str">
            <v xml:space="preserve">                        -</v>
          </cell>
          <cell r="G303">
            <v>0</v>
          </cell>
        </row>
        <row r="304">
          <cell r="C304">
            <v>21040302</v>
          </cell>
          <cell r="D304" t="str">
            <v xml:space="preserve">     CAPITAL J FLEISCHMAN Y CIA USD</v>
          </cell>
          <cell r="E304" t="str">
            <v xml:space="preserve">                        -</v>
          </cell>
          <cell r="G304">
            <v>0</v>
          </cell>
        </row>
        <row r="305">
          <cell r="C305">
            <v>21040303</v>
          </cell>
          <cell r="D305" t="str">
            <v xml:space="preserve">     INTERESES A PAGAR J FLEISCHMAN Y CI</v>
          </cell>
          <cell r="E305" t="str">
            <v xml:space="preserve">                        -</v>
          </cell>
          <cell r="G305">
            <v>0</v>
          </cell>
        </row>
        <row r="306">
          <cell r="C306">
            <v>21040304</v>
          </cell>
          <cell r="D306" t="str">
            <v xml:space="preserve">     (-) INTERESES A DEVENGAR J FLEISCHM</v>
          </cell>
          <cell r="E306" t="str">
            <v xml:space="preserve">                        -</v>
          </cell>
          <cell r="G306">
            <v>0</v>
          </cell>
        </row>
        <row r="307">
          <cell r="C307">
            <v>21040306</v>
          </cell>
          <cell r="D307" t="str">
            <v xml:space="preserve">     CAPITAL J FLEISCHMAN GS</v>
          </cell>
          <cell r="E307" t="str">
            <v xml:space="preserve">                        -</v>
          </cell>
          <cell r="G307">
            <v>0</v>
          </cell>
        </row>
        <row r="308">
          <cell r="C308">
            <v>21040307</v>
          </cell>
          <cell r="D308" t="str">
            <v xml:space="preserve">     INTERESES A PAGAR J FLEISCHMAN GS</v>
          </cell>
          <cell r="E308" t="str">
            <v xml:space="preserve">                        -</v>
          </cell>
          <cell r="G308">
            <v>0</v>
          </cell>
        </row>
        <row r="309">
          <cell r="C309">
            <v>21040308</v>
          </cell>
          <cell r="D309" t="str">
            <v xml:space="preserve">     (-) INTERESES A DEVENGAR J FLEISCHM</v>
          </cell>
          <cell r="E309" t="str">
            <v xml:space="preserve">                        -</v>
          </cell>
          <cell r="G309">
            <v>0</v>
          </cell>
        </row>
        <row r="310">
          <cell r="C310">
            <v>2105</v>
          </cell>
          <cell r="D310" t="str">
            <v>INGRESOS DIFERIDOS</v>
          </cell>
          <cell r="F310">
            <v>7449904810</v>
          </cell>
          <cell r="G310">
            <v>7449904810</v>
          </cell>
        </row>
        <row r="311">
          <cell r="C311">
            <v>210501</v>
          </cell>
          <cell r="D311" t="str">
            <v>VENTAS DIFERIDAS</v>
          </cell>
          <cell r="F311">
            <v>3673855808</v>
          </cell>
          <cell r="G311">
            <v>3673855808</v>
          </cell>
        </row>
        <row r="312">
          <cell r="C312">
            <v>21050102</v>
          </cell>
          <cell r="D312" t="str">
            <v>PREVISION DE COSTO VENTA</v>
          </cell>
          <cell r="E312">
            <v>3642804423</v>
          </cell>
          <cell r="G312">
            <v>3642804423</v>
          </cell>
        </row>
        <row r="313">
          <cell r="C313">
            <v>21050103</v>
          </cell>
          <cell r="D313" t="str">
            <v>ANTICIPO DE CLIENTES USD</v>
          </cell>
          <cell r="E313">
            <v>17610657</v>
          </cell>
          <cell r="G313">
            <v>17610657</v>
          </cell>
        </row>
        <row r="314">
          <cell r="C314">
            <v>21050105</v>
          </cell>
          <cell r="D314" t="str">
            <v>ANTICIPO ACREDITACIONES GS</v>
          </cell>
          <cell r="E314">
            <v>1406493</v>
          </cell>
          <cell r="G314">
            <v>1406493</v>
          </cell>
        </row>
        <row r="315">
          <cell r="C315">
            <v>21050107</v>
          </cell>
          <cell r="D315" t="str">
            <v>ANTICIPO DE CLIENTES GS</v>
          </cell>
          <cell r="E315">
            <v>12034235</v>
          </cell>
          <cell r="G315">
            <v>12034235</v>
          </cell>
        </row>
        <row r="316">
          <cell r="C316">
            <v>21050117</v>
          </cell>
          <cell r="D316" t="str">
            <v>INGRESOS COBRADOS POR ADELANTADO</v>
          </cell>
          <cell r="E316" t="str">
            <v xml:space="preserve">                        -</v>
          </cell>
          <cell r="G316">
            <v>0</v>
          </cell>
        </row>
        <row r="317">
          <cell r="C317">
            <v>210502</v>
          </cell>
          <cell r="D317" t="str">
            <v>PROVISIONES</v>
          </cell>
          <cell r="F317">
            <v>3776049002</v>
          </cell>
          <cell r="G317">
            <v>3776049002</v>
          </cell>
        </row>
        <row r="318">
          <cell r="C318">
            <v>21050201</v>
          </cell>
          <cell r="D318" t="str">
            <v>PROVISIONES VARIAS</v>
          </cell>
          <cell r="E318">
            <v>2000000000</v>
          </cell>
          <cell r="G318">
            <v>2000000000</v>
          </cell>
        </row>
        <row r="319">
          <cell r="C319">
            <v>21050202</v>
          </cell>
          <cell r="D319" t="str">
            <v>DESCUENTOS ASISMED</v>
          </cell>
          <cell r="E319">
            <v>2173050</v>
          </cell>
          <cell r="G319">
            <v>2173050</v>
          </cell>
        </row>
        <row r="320">
          <cell r="C320">
            <v>21050203</v>
          </cell>
          <cell r="D320" t="str">
            <v>UENO GS</v>
          </cell>
          <cell r="E320">
            <v>3399087</v>
          </cell>
          <cell r="G320">
            <v>3399087</v>
          </cell>
        </row>
        <row r="321">
          <cell r="C321">
            <v>21050204</v>
          </cell>
          <cell r="D321" t="str">
            <v>FONDO FIJO A PAGAR CBS</v>
          </cell>
          <cell r="E321">
            <v>4102578</v>
          </cell>
          <cell r="G321">
            <v>4102578</v>
          </cell>
        </row>
        <row r="322">
          <cell r="C322">
            <v>21050205</v>
          </cell>
          <cell r="D322" t="str">
            <v>GRUPO VAZQUEZ A PAGAR GS</v>
          </cell>
          <cell r="E322" t="str">
            <v xml:space="preserve">                        -</v>
          </cell>
          <cell r="G322">
            <v>0</v>
          </cell>
        </row>
        <row r="323">
          <cell r="C323">
            <v>21050206</v>
          </cell>
          <cell r="D323" t="str">
            <v>IOIO GS</v>
          </cell>
          <cell r="E323">
            <v>5434000</v>
          </cell>
          <cell r="G323">
            <v>5434000</v>
          </cell>
        </row>
        <row r="324">
          <cell r="C324">
            <v>21050207</v>
          </cell>
          <cell r="D324" t="str">
            <v>EMBARGOS JUDICIALES</v>
          </cell>
          <cell r="E324" t="str">
            <v xml:space="preserve">                        -</v>
          </cell>
          <cell r="G324">
            <v>0</v>
          </cell>
        </row>
        <row r="325">
          <cell r="C325">
            <v>21050208</v>
          </cell>
          <cell r="D325" t="str">
            <v>CREDICENTRO A PAGAR GS</v>
          </cell>
          <cell r="E325" t="str">
            <v xml:space="preserve">                        -</v>
          </cell>
          <cell r="G325">
            <v>0</v>
          </cell>
        </row>
        <row r="326">
          <cell r="C326">
            <v>21050209</v>
          </cell>
          <cell r="D326" t="str">
            <v>CREDICENTRO A PAGAR USD</v>
          </cell>
          <cell r="E326" t="str">
            <v xml:space="preserve">                        -</v>
          </cell>
          <cell r="G326">
            <v>0</v>
          </cell>
        </row>
        <row r="327">
          <cell r="C327">
            <v>21050210</v>
          </cell>
          <cell r="D327" t="str">
            <v>CBS A PAGAR</v>
          </cell>
          <cell r="E327">
            <v>1037494948</v>
          </cell>
          <cell r="G327">
            <v>1037494948</v>
          </cell>
        </row>
        <row r="328">
          <cell r="C328">
            <v>21050211</v>
          </cell>
          <cell r="D328" t="str">
            <v>DESCUENTO POR DONACIONES</v>
          </cell>
          <cell r="E328">
            <v>-100000</v>
          </cell>
          <cell r="G328">
            <v>-100000</v>
          </cell>
        </row>
        <row r="329">
          <cell r="C329">
            <v>21050212</v>
          </cell>
          <cell r="D329" t="str">
            <v>CBS A PAGAR USD</v>
          </cell>
          <cell r="E329" t="str">
            <v xml:space="preserve">                        -</v>
          </cell>
          <cell r="G329">
            <v>0</v>
          </cell>
        </row>
        <row r="330">
          <cell r="C330">
            <v>21050213</v>
          </cell>
          <cell r="D330" t="str">
            <v>OPERACIONES CBS A PAGAR HONOR. CORP.</v>
          </cell>
          <cell r="E330" t="str">
            <v xml:space="preserve">                        -</v>
          </cell>
          <cell r="G330">
            <v>0</v>
          </cell>
        </row>
        <row r="331">
          <cell r="C331">
            <v>21050214</v>
          </cell>
          <cell r="D331" t="str">
            <v>RECUPERO DE GASTOS GIMNASIO</v>
          </cell>
          <cell r="E331" t="str">
            <v xml:space="preserve">                        -</v>
          </cell>
          <cell r="G331">
            <v>0</v>
          </cell>
        </row>
        <row r="332">
          <cell r="C332">
            <v>21050215</v>
          </cell>
          <cell r="D332" t="str">
            <v>STE A PAGAR GS</v>
          </cell>
          <cell r="E332">
            <v>609098355</v>
          </cell>
          <cell r="G332">
            <v>609098355</v>
          </cell>
        </row>
        <row r="333">
          <cell r="C333">
            <v>21050216</v>
          </cell>
          <cell r="D333" t="str">
            <v>STE A PAGAR USD</v>
          </cell>
          <cell r="E333">
            <v>114251984</v>
          </cell>
          <cell r="G333">
            <v>114251984</v>
          </cell>
        </row>
        <row r="334">
          <cell r="C334">
            <v>21050217</v>
          </cell>
          <cell r="D334" t="str">
            <v>OPERACIONES A CANCELAR GS - TESORERIA</v>
          </cell>
          <cell r="E334">
            <v>-125000</v>
          </cell>
          <cell r="G334">
            <v>-125000</v>
          </cell>
        </row>
        <row r="335">
          <cell r="C335">
            <v>21050218</v>
          </cell>
          <cell r="D335" t="str">
            <v>DESCUENTO POR CUMPLEAÑOS</v>
          </cell>
          <cell r="E335">
            <v>20000</v>
          </cell>
          <cell r="G335">
            <v>20000</v>
          </cell>
        </row>
        <row r="336">
          <cell r="C336">
            <v>21050219</v>
          </cell>
          <cell r="D336" t="str">
            <v>DESCUENTO POR AYUDA ESCOLAR</v>
          </cell>
          <cell r="E336">
            <v>300000</v>
          </cell>
          <cell r="G336">
            <v>300000</v>
          </cell>
        </row>
        <row r="337">
          <cell r="C337">
            <v>2107</v>
          </cell>
          <cell r="D337" t="str">
            <v>OTRAS DEUDAS POR TARJETA</v>
          </cell>
          <cell r="F337">
            <v>-103122853</v>
          </cell>
          <cell r="G337">
            <v>-103122853</v>
          </cell>
        </row>
        <row r="338">
          <cell r="C338">
            <v>210701</v>
          </cell>
          <cell r="D338" t="str">
            <v>DEUDA TARJETA CREDITO</v>
          </cell>
          <cell r="F338">
            <v>-103122853</v>
          </cell>
          <cell r="G338">
            <v>-103122853</v>
          </cell>
        </row>
        <row r="339">
          <cell r="C339">
            <v>21070101</v>
          </cell>
          <cell r="D339" t="str">
            <v>TARJETA DE CREDITO ITAU</v>
          </cell>
          <cell r="E339">
            <v>698907</v>
          </cell>
          <cell r="G339">
            <v>698907</v>
          </cell>
        </row>
        <row r="340">
          <cell r="C340">
            <v>21070103</v>
          </cell>
          <cell r="D340" t="str">
            <v>ATLAS VISA EDUCACIÓN 3710</v>
          </cell>
          <cell r="E340">
            <v>-12091046</v>
          </cell>
          <cell r="G340">
            <v>-12091046</v>
          </cell>
        </row>
        <row r="341">
          <cell r="C341">
            <v>21070104</v>
          </cell>
          <cell r="D341" t="str">
            <v>ATLAS ADICIONAL 4484</v>
          </cell>
          <cell r="E341">
            <v>9836530</v>
          </cell>
          <cell r="G341">
            <v>9836530</v>
          </cell>
        </row>
        <row r="342">
          <cell r="C342">
            <v>21070105</v>
          </cell>
          <cell r="D342" t="str">
            <v>TARJETA VISA ORO N° 8765 - ADM</v>
          </cell>
          <cell r="E342">
            <v>-65589610</v>
          </cell>
          <cell r="G342">
            <v>-65589610</v>
          </cell>
        </row>
        <row r="343">
          <cell r="C343">
            <v>21070106</v>
          </cell>
          <cell r="D343" t="str">
            <v>TARJETA VISA ORO N° 8773 - MKT</v>
          </cell>
          <cell r="E343">
            <v>19084620</v>
          </cell>
          <cell r="G343">
            <v>19084620</v>
          </cell>
        </row>
        <row r="344">
          <cell r="C344">
            <v>21070107</v>
          </cell>
          <cell r="D344" t="str">
            <v>TARJETA VISA ORO N° 8781 - TI</v>
          </cell>
          <cell r="E344">
            <v>-238404297</v>
          </cell>
          <cell r="G344">
            <v>-238404297</v>
          </cell>
        </row>
        <row r="345">
          <cell r="C345">
            <v>21070108</v>
          </cell>
          <cell r="D345" t="str">
            <v>TARJETA VISA ORO NRO 9730 - TH</v>
          </cell>
          <cell r="E345">
            <v>-9407631</v>
          </cell>
          <cell r="G345">
            <v>-9407631</v>
          </cell>
        </row>
        <row r="346">
          <cell r="C346">
            <v>21070109</v>
          </cell>
          <cell r="D346" t="str">
            <v>TARJETA VISA ORO NRO 9748 - SHAIK</v>
          </cell>
          <cell r="E346">
            <v>674395</v>
          </cell>
          <cell r="G346">
            <v>674395</v>
          </cell>
        </row>
        <row r="347">
          <cell r="C347">
            <v>21070110</v>
          </cell>
          <cell r="D347" t="str">
            <v>TARJETA DE CREDITO VARIOS</v>
          </cell>
          <cell r="E347">
            <v>192075279</v>
          </cell>
          <cell r="G347">
            <v>192075279</v>
          </cell>
        </row>
        <row r="348">
          <cell r="C348">
            <v>2109</v>
          </cell>
          <cell r="D348" t="str">
            <v>OTRAS DEUDAS</v>
          </cell>
          <cell r="F348">
            <v>6608030406</v>
          </cell>
          <cell r="G348">
            <v>6608030406</v>
          </cell>
        </row>
        <row r="349">
          <cell r="C349">
            <v>210901</v>
          </cell>
          <cell r="D349" t="str">
            <v>OTRAS DEUDAS</v>
          </cell>
          <cell r="F349">
            <v>6608030406</v>
          </cell>
          <cell r="G349">
            <v>6608030406</v>
          </cell>
        </row>
        <row r="350">
          <cell r="C350">
            <v>21090103</v>
          </cell>
          <cell r="D350" t="str">
            <v>OTROS ACREEDORES</v>
          </cell>
          <cell r="E350">
            <v>446948035</v>
          </cell>
          <cell r="G350">
            <v>446948035</v>
          </cell>
        </row>
        <row r="351">
          <cell r="C351">
            <v>21090104</v>
          </cell>
          <cell r="D351" t="str">
            <v>OPERACIÓN FINANCIERA UENO CP</v>
          </cell>
          <cell r="E351">
            <v>6174538670</v>
          </cell>
          <cell r="G351">
            <v>6174538670</v>
          </cell>
        </row>
        <row r="352">
          <cell r="C352">
            <v>21090105</v>
          </cell>
          <cell r="D352" t="str">
            <v>MI NEGOCIO</v>
          </cell>
          <cell r="E352">
            <v>-13456299</v>
          </cell>
          <cell r="G352">
            <v>-13456299</v>
          </cell>
        </row>
        <row r="353">
          <cell r="C353">
            <v>22</v>
          </cell>
          <cell r="D353" t="str">
            <v>PASIVO NO CORRIENTE</v>
          </cell>
          <cell r="F353">
            <v>208664344021</v>
          </cell>
          <cell r="G353">
            <v>208664344021</v>
          </cell>
        </row>
        <row r="354">
          <cell r="C354">
            <v>2201</v>
          </cell>
          <cell r="D354" t="str">
            <v>DEUDAS COMERCIALES A LARGO PLAZO</v>
          </cell>
          <cell r="F354">
            <v>6423286264</v>
          </cell>
          <cell r="G354">
            <v>6423286264</v>
          </cell>
        </row>
        <row r="355">
          <cell r="C355">
            <v>220101</v>
          </cell>
          <cell r="D355" t="str">
            <v>DEUDAS OPERATIVAS A LARGO PLAZO</v>
          </cell>
          <cell r="F355">
            <v>5323286264</v>
          </cell>
          <cell r="G355">
            <v>5323286264</v>
          </cell>
        </row>
        <row r="356">
          <cell r="C356">
            <v>22010101</v>
          </cell>
          <cell r="D356" t="str">
            <v>PROVEEDORES LOCALES  ML LP</v>
          </cell>
          <cell r="E356">
            <v>1597850</v>
          </cell>
          <cell r="G356">
            <v>1597850</v>
          </cell>
        </row>
        <row r="357">
          <cell r="C357">
            <v>22010102</v>
          </cell>
          <cell r="D357" t="str">
            <v>PROVEEDORES LOCALES  ME LP</v>
          </cell>
          <cell r="E357">
            <v>-24929465</v>
          </cell>
          <cell r="G357">
            <v>-24929465</v>
          </cell>
        </row>
        <row r="358">
          <cell r="C358">
            <v>22010103</v>
          </cell>
          <cell r="D358" t="str">
            <v>PROVEEDORES EXTERIOR  - RICOH ME LP</v>
          </cell>
          <cell r="E358">
            <v>5346617879</v>
          </cell>
          <cell r="G358">
            <v>5346617879</v>
          </cell>
        </row>
        <row r="359">
          <cell r="C359">
            <v>220102</v>
          </cell>
          <cell r="D359" t="str">
            <v>DEUDAS OPERATIVAS A LARGO PLAZO</v>
          </cell>
          <cell r="F359">
            <v>1100000000</v>
          </cell>
          <cell r="G359">
            <v>1100000000</v>
          </cell>
        </row>
        <row r="360">
          <cell r="C360">
            <v>22010201</v>
          </cell>
          <cell r="D360" t="str">
            <v>RODRIGO SALDIVAR HEISECKE</v>
          </cell>
          <cell r="E360">
            <v>1100000000</v>
          </cell>
          <cell r="G360">
            <v>1100000000</v>
          </cell>
        </row>
        <row r="361">
          <cell r="C361">
            <v>2202</v>
          </cell>
          <cell r="D361" t="str">
            <v>DEUDAS FINANCIERAS</v>
          </cell>
          <cell r="F361">
            <v>54882639716</v>
          </cell>
          <cell r="G361">
            <v>54882639716</v>
          </cell>
        </row>
        <row r="362">
          <cell r="C362">
            <v>220201</v>
          </cell>
          <cell r="D362" t="str">
            <v>PRESTAMOS BANCARIOS LP ML</v>
          </cell>
          <cell r="F362">
            <v>360542752</v>
          </cell>
          <cell r="G362">
            <v>360542752</v>
          </cell>
        </row>
        <row r="363">
          <cell r="C363">
            <v>21040225</v>
          </cell>
          <cell r="D363" t="str">
            <v xml:space="preserve">     PRESTAMOS FINANC UENO USD</v>
          </cell>
          <cell r="E363" t="str">
            <v xml:space="preserve">                        -</v>
          </cell>
          <cell r="G363">
            <v>0</v>
          </cell>
        </row>
        <row r="364">
          <cell r="C364">
            <v>21040226</v>
          </cell>
          <cell r="D364" t="str">
            <v xml:space="preserve">     INTERESES A PAGAR PRESTAMOS UENO US</v>
          </cell>
          <cell r="E364" t="str">
            <v xml:space="preserve">                        -</v>
          </cell>
          <cell r="G364">
            <v>0</v>
          </cell>
        </row>
        <row r="365">
          <cell r="C365">
            <v>22020104</v>
          </cell>
          <cell r="D365" t="str">
            <v>BANCO ITAU LP</v>
          </cell>
          <cell r="E365">
            <v>444513162</v>
          </cell>
          <cell r="G365">
            <v>444513162</v>
          </cell>
        </row>
        <row r="366">
          <cell r="C366">
            <v>22020122</v>
          </cell>
          <cell r="D366" t="str">
            <v xml:space="preserve">     PRESTAMOS FINEXPAR GS</v>
          </cell>
          <cell r="E366">
            <v>-83555467</v>
          </cell>
          <cell r="G366">
            <v>-83555467</v>
          </cell>
        </row>
        <row r="367">
          <cell r="C367">
            <v>22020123</v>
          </cell>
          <cell r="D367" t="str">
            <v xml:space="preserve">     INTERESES A PAGAR FINEXPAR GS</v>
          </cell>
          <cell r="E367">
            <v>-17863377</v>
          </cell>
          <cell r="G367">
            <v>-17863377</v>
          </cell>
        </row>
        <row r="368">
          <cell r="C368">
            <v>22020124</v>
          </cell>
          <cell r="D368" t="str">
            <v xml:space="preserve">     (-) INTERESES A DEVENGAR FINEXPAR G</v>
          </cell>
          <cell r="E368">
            <v>17448434</v>
          </cell>
          <cell r="G368">
            <v>17448434</v>
          </cell>
        </row>
        <row r="369">
          <cell r="C369">
            <v>220202</v>
          </cell>
          <cell r="D369" t="str">
            <v>PRESTAMOS BANCARIOS LARGO PLAZO ME</v>
          </cell>
          <cell r="E369">
            <v>17448434</v>
          </cell>
          <cell r="F369">
            <v>38431803346</v>
          </cell>
          <cell r="G369">
            <v>38431803346</v>
          </cell>
        </row>
        <row r="370">
          <cell r="C370">
            <v>22020201</v>
          </cell>
          <cell r="D370" t="str">
            <v>BANCO REGIONAL U$D LP</v>
          </cell>
          <cell r="E370">
            <v>1088309695</v>
          </cell>
          <cell r="F370">
            <v>38431803346</v>
          </cell>
          <cell r="G370">
            <v>1088309695</v>
          </cell>
        </row>
        <row r="371">
          <cell r="C371">
            <v>22020202</v>
          </cell>
          <cell r="D371" t="str">
            <v>BANCO AMAMBAY U$D LP</v>
          </cell>
          <cell r="E371">
            <v>7808624282</v>
          </cell>
          <cell r="G371">
            <v>7808624282</v>
          </cell>
        </row>
        <row r="372">
          <cell r="C372">
            <v>22020203</v>
          </cell>
          <cell r="D372" t="str">
            <v>BANCO SUDAMERIS U$D LP</v>
          </cell>
          <cell r="E372">
            <v>2906422785</v>
          </cell>
          <cell r="G372">
            <v>2906422785</v>
          </cell>
        </row>
        <row r="373">
          <cell r="C373">
            <v>22020204</v>
          </cell>
          <cell r="D373" t="str">
            <v>BANCO ITAU PRESTAMOS U$D LP</v>
          </cell>
          <cell r="E373">
            <v>4806511026</v>
          </cell>
          <cell r="G373">
            <v>4806511026</v>
          </cell>
        </row>
        <row r="374">
          <cell r="C374">
            <v>22020212</v>
          </cell>
          <cell r="D374" t="str">
            <v>BANCO FAMILIAR U$D LP</v>
          </cell>
          <cell r="E374">
            <v>1986872566</v>
          </cell>
          <cell r="G374">
            <v>1986872566</v>
          </cell>
        </row>
        <row r="375">
          <cell r="C375">
            <v>22020213</v>
          </cell>
          <cell r="D375" t="str">
            <v>BANCO ATLAS S.A. U$D LP</v>
          </cell>
          <cell r="E375">
            <v>4281502534</v>
          </cell>
          <cell r="G375">
            <v>4281502534</v>
          </cell>
        </row>
        <row r="376">
          <cell r="C376">
            <v>22020214</v>
          </cell>
          <cell r="D376" t="str">
            <v>FINANCIERA SOLAR U$D LP</v>
          </cell>
          <cell r="E376">
            <v>1369609546</v>
          </cell>
          <cell r="G376">
            <v>1369609546</v>
          </cell>
        </row>
        <row r="377">
          <cell r="C377">
            <v>22020215</v>
          </cell>
          <cell r="D377" t="str">
            <v>B.B.V.A U$D LP</v>
          </cell>
          <cell r="E377">
            <v>2387499727</v>
          </cell>
          <cell r="G377">
            <v>2387499727</v>
          </cell>
        </row>
        <row r="378">
          <cell r="C378">
            <v>22020217</v>
          </cell>
          <cell r="D378" t="str">
            <v>VISION DE FINANZAS U$D LP</v>
          </cell>
          <cell r="E378">
            <v>536852119</v>
          </cell>
          <cell r="G378">
            <v>536852119</v>
          </cell>
        </row>
        <row r="379">
          <cell r="C379">
            <v>22020219</v>
          </cell>
          <cell r="D379" t="str">
            <v>BANCO RIO S.A. U$D LP</v>
          </cell>
          <cell r="E379">
            <v>5665292548</v>
          </cell>
          <cell r="G379">
            <v>5665292548</v>
          </cell>
        </row>
        <row r="380">
          <cell r="C380">
            <v>22020220</v>
          </cell>
          <cell r="D380" t="str">
            <v>INTERESES A DEVENGAR ME LP</v>
          </cell>
          <cell r="E380">
            <v>-2928111296</v>
          </cell>
          <cell r="G380">
            <v>-2928111296</v>
          </cell>
        </row>
        <row r="381">
          <cell r="C381">
            <v>22020222</v>
          </cell>
          <cell r="D381" t="str">
            <v>FIC S.A DE FINANZAS U$D LP</v>
          </cell>
          <cell r="E381">
            <v>695575107</v>
          </cell>
          <cell r="G381">
            <v>695575107</v>
          </cell>
        </row>
        <row r="382">
          <cell r="C382">
            <v>22020223</v>
          </cell>
          <cell r="D382" t="str">
            <v>BANCO GNB U$D LP</v>
          </cell>
          <cell r="E382">
            <v>470294498</v>
          </cell>
          <cell r="G382">
            <v>470294498</v>
          </cell>
        </row>
        <row r="383">
          <cell r="C383">
            <v>22020224</v>
          </cell>
          <cell r="D383" t="str">
            <v>BANCOP U$D LP</v>
          </cell>
          <cell r="E383">
            <v>714264578</v>
          </cell>
          <cell r="G383">
            <v>714264578</v>
          </cell>
        </row>
        <row r="384">
          <cell r="C384">
            <v>22020226</v>
          </cell>
          <cell r="D384" t="str">
            <v xml:space="preserve">     PRESTAMOS FIC USD</v>
          </cell>
          <cell r="E384">
            <v>6641868688</v>
          </cell>
          <cell r="G384">
            <v>6641868688</v>
          </cell>
        </row>
        <row r="385">
          <cell r="C385">
            <v>22020227</v>
          </cell>
          <cell r="D385" t="str">
            <v xml:space="preserve">     INTERESES A PAGAR FIC USD</v>
          </cell>
          <cell r="E385">
            <v>1332345570</v>
          </cell>
          <cell r="G385">
            <v>1332345570</v>
          </cell>
        </row>
        <row r="386">
          <cell r="C386">
            <v>22020228</v>
          </cell>
          <cell r="D386" t="str">
            <v xml:space="preserve">     (-) INTERESES A DEVENGAR FIC USD</v>
          </cell>
          <cell r="E386">
            <v>-1331930627</v>
          </cell>
          <cell r="G386">
            <v>-1331930627</v>
          </cell>
        </row>
        <row r="387">
          <cell r="C387">
            <v>22020230</v>
          </cell>
          <cell r="D387" t="str">
            <v xml:space="preserve">     PRESTAMOS FINEXPAR USD</v>
          </cell>
          <cell r="E387" t="str">
            <v xml:space="preserve">                        -</v>
          </cell>
          <cell r="G387">
            <v>0</v>
          </cell>
        </row>
        <row r="388">
          <cell r="C388">
            <v>22020231</v>
          </cell>
          <cell r="D388" t="str">
            <v xml:space="preserve">     INTERESES A PAGAR FINEXPAR USD</v>
          </cell>
          <cell r="E388" t="str">
            <v xml:space="preserve">                        -</v>
          </cell>
          <cell r="G388">
            <v>0</v>
          </cell>
        </row>
        <row r="389">
          <cell r="C389">
            <v>22020232</v>
          </cell>
          <cell r="D389" t="str">
            <v xml:space="preserve">     (-) INTERESES A DEVENGAR FINEXPAR U</v>
          </cell>
          <cell r="E389" t="str">
            <v xml:space="preserve">                        -</v>
          </cell>
          <cell r="G389">
            <v>0</v>
          </cell>
        </row>
        <row r="390">
          <cell r="C390">
            <v>220203</v>
          </cell>
          <cell r="D390" t="str">
            <v>PRESTAMOS EN OTRAS ENTIDADES</v>
          </cell>
          <cell r="E390" t="str">
            <v xml:space="preserve">                        -</v>
          </cell>
          <cell r="F390">
            <v>16090293618</v>
          </cell>
          <cell r="G390">
            <v>16090293618</v>
          </cell>
        </row>
        <row r="391">
          <cell r="C391">
            <v>22020302</v>
          </cell>
          <cell r="D391" t="str">
            <v xml:space="preserve">     PRESTAMO CREDICENTRO GS</v>
          </cell>
          <cell r="E391">
            <v>11607821360</v>
          </cell>
          <cell r="F391">
            <v>16090293618</v>
          </cell>
          <cell r="G391">
            <v>11607821360</v>
          </cell>
        </row>
        <row r="392">
          <cell r="C392">
            <v>22020303</v>
          </cell>
          <cell r="D392" t="str">
            <v xml:space="preserve">     INTERESES A PAGAR CREDICENTRO GS</v>
          </cell>
          <cell r="E392">
            <v>2404250124</v>
          </cell>
          <cell r="G392">
            <v>2404250124</v>
          </cell>
        </row>
        <row r="393">
          <cell r="C393">
            <v>22020304</v>
          </cell>
          <cell r="D393" t="str">
            <v xml:space="preserve">     (-) INTERESES A DEVENGAR CREDICENTR</v>
          </cell>
          <cell r="E393">
            <v>-2168887436</v>
          </cell>
          <cell r="G393">
            <v>-2168887436</v>
          </cell>
        </row>
        <row r="394">
          <cell r="C394">
            <v>22020306</v>
          </cell>
          <cell r="D394" t="str">
            <v xml:space="preserve">     PRESTAMO CREDICENTRO USD</v>
          </cell>
          <cell r="E394">
            <v>4224207181</v>
          </cell>
          <cell r="G394">
            <v>4224207181</v>
          </cell>
        </row>
        <row r="395">
          <cell r="C395">
            <v>22020307</v>
          </cell>
          <cell r="D395" t="str">
            <v xml:space="preserve">     INTERESES A PAGAR CREDICENTRO USD</v>
          </cell>
          <cell r="E395">
            <v>950421627</v>
          </cell>
          <cell r="G395">
            <v>950421627</v>
          </cell>
        </row>
        <row r="396">
          <cell r="C396">
            <v>22020308</v>
          </cell>
          <cell r="D396" t="str">
            <v xml:space="preserve">     (-) INTERESES A DEVENGAR CREDICENTR</v>
          </cell>
          <cell r="E396">
            <v>-927519238</v>
          </cell>
          <cell r="G396">
            <v>-927519238</v>
          </cell>
        </row>
        <row r="397">
          <cell r="C397">
            <v>2203</v>
          </cell>
          <cell r="D397" t="str">
            <v>INGRESOS DIFERIDOS</v>
          </cell>
          <cell r="E397">
            <v>-927519238</v>
          </cell>
          <cell r="F397">
            <v>21213448836</v>
          </cell>
          <cell r="G397">
            <v>21213448836</v>
          </cell>
        </row>
        <row r="398">
          <cell r="C398">
            <v>220301</v>
          </cell>
          <cell r="D398" t="str">
            <v>INGRESOS DIFERIDOS LP</v>
          </cell>
          <cell r="F398">
            <v>21213448836</v>
          </cell>
          <cell r="G398">
            <v>21213448836</v>
          </cell>
        </row>
        <row r="399">
          <cell r="C399">
            <v>22030108</v>
          </cell>
          <cell r="D399" t="str">
            <v>TECHNOMA</v>
          </cell>
          <cell r="E399">
            <v>21213448836</v>
          </cell>
          <cell r="F399">
            <v>21213448836</v>
          </cell>
          <cell r="G399">
            <v>21213448836</v>
          </cell>
        </row>
        <row r="400">
          <cell r="C400">
            <v>2204</v>
          </cell>
          <cell r="D400" t="str">
            <v>OTRAS DEUDAS LARGO PLAZO</v>
          </cell>
          <cell r="E400">
            <v>21213448836</v>
          </cell>
          <cell r="F400">
            <v>126144969205</v>
          </cell>
          <cell r="G400">
            <v>126144969205</v>
          </cell>
        </row>
        <row r="401">
          <cell r="C401">
            <v>220401</v>
          </cell>
          <cell r="D401" t="str">
            <v>OTRAS DEUDAS LP</v>
          </cell>
          <cell r="F401">
            <v>20291071064</v>
          </cell>
          <cell r="G401">
            <v>20291071064</v>
          </cell>
        </row>
        <row r="402">
          <cell r="C402">
            <v>22040101</v>
          </cell>
          <cell r="D402" t="str">
            <v>OPERACIÓN FINANCIERA UENO LP</v>
          </cell>
          <cell r="E402">
            <v>19838436706</v>
          </cell>
          <cell r="F402">
            <v>20291071064</v>
          </cell>
          <cell r="G402">
            <v>19838436706</v>
          </cell>
        </row>
        <row r="403">
          <cell r="C403">
            <v>22040103</v>
          </cell>
          <cell r="D403" t="str">
            <v xml:space="preserve">     CAPITAL TECHNOMA S.A.C.I. USD </v>
          </cell>
          <cell r="E403" t="str">
            <v xml:space="preserve">                        -</v>
          </cell>
          <cell r="G403">
            <v>0</v>
          </cell>
        </row>
        <row r="404">
          <cell r="C404">
            <v>22040104</v>
          </cell>
          <cell r="D404" t="str">
            <v xml:space="preserve">     INTERES A PAGAR TECHNOMA S.A.C.I. U</v>
          </cell>
          <cell r="E404" t="str">
            <v xml:space="preserve">                        -</v>
          </cell>
          <cell r="G404">
            <v>0</v>
          </cell>
        </row>
        <row r="405">
          <cell r="C405">
            <v>22040105</v>
          </cell>
          <cell r="D405" t="str">
            <v xml:space="preserve">     -INTERES A DEVENGAR TECHNOMA S.A.C.</v>
          </cell>
          <cell r="E405" t="str">
            <v xml:space="preserve">                        -</v>
          </cell>
          <cell r="G405">
            <v>0</v>
          </cell>
        </row>
        <row r="406">
          <cell r="C406">
            <v>22040106</v>
          </cell>
          <cell r="D406" t="str">
            <v>OTRAS CUENTAS POR PAGAR</v>
          </cell>
          <cell r="E406">
            <v>452634358</v>
          </cell>
          <cell r="G406">
            <v>452634358</v>
          </cell>
        </row>
        <row r="407">
          <cell r="C407">
            <v>220402</v>
          </cell>
          <cell r="D407" t="str">
            <v>BONOS PRIVADOS EMITIDOS</v>
          </cell>
          <cell r="E407">
            <v>452634358</v>
          </cell>
          <cell r="F407">
            <v>105853898141</v>
          </cell>
          <cell r="G407">
            <v>105853898141</v>
          </cell>
        </row>
        <row r="408">
          <cell r="C408">
            <v>22040202</v>
          </cell>
          <cell r="D408" t="str">
            <v xml:space="preserve">     BONOS PRIVADOS EMITIDOS GS</v>
          </cell>
          <cell r="E408">
            <v>105000000000</v>
          </cell>
          <cell r="F408">
            <v>105853898141</v>
          </cell>
          <cell r="G408">
            <v>105000000000</v>
          </cell>
        </row>
        <row r="409">
          <cell r="C409">
            <v>22040203</v>
          </cell>
          <cell r="D409" t="str">
            <v xml:space="preserve">     INTERESES A PAGAR BONOS GS</v>
          </cell>
          <cell r="E409">
            <v>75131376704</v>
          </cell>
          <cell r="G409">
            <v>75131376704</v>
          </cell>
        </row>
        <row r="410">
          <cell r="C410">
            <v>22040204</v>
          </cell>
          <cell r="D410" t="str">
            <v xml:space="preserve">     (-) INTERESES A DEVENGAR BONOS GS</v>
          </cell>
          <cell r="E410">
            <v>-74277478563</v>
          </cell>
          <cell r="G410">
            <v>-74277478563</v>
          </cell>
        </row>
        <row r="411">
          <cell r="C411">
            <v>3</v>
          </cell>
          <cell r="D411" t="str">
            <v>PATRIMONIO NETO</v>
          </cell>
          <cell r="E411">
            <v>-74277478563</v>
          </cell>
          <cell r="F411">
            <v>99600860463</v>
          </cell>
          <cell r="G411">
            <v>99600860463</v>
          </cell>
        </row>
        <row r="412">
          <cell r="C412">
            <v>31</v>
          </cell>
          <cell r="D412" t="str">
            <v>CAPITAL DE LA EMPRESA</v>
          </cell>
          <cell r="F412">
            <v>64967661550</v>
          </cell>
          <cell r="G412">
            <v>64967661550</v>
          </cell>
        </row>
        <row r="413">
          <cell r="C413">
            <v>3101</v>
          </cell>
          <cell r="D413" t="str">
            <v>CAPITAL</v>
          </cell>
          <cell r="F413">
            <v>64967661550</v>
          </cell>
          <cell r="G413">
            <v>64967661550</v>
          </cell>
        </row>
        <row r="414">
          <cell r="C414">
            <v>310101</v>
          </cell>
          <cell r="D414" t="str">
            <v>CAPITAL SOCIAL</v>
          </cell>
          <cell r="F414">
            <v>64967661550</v>
          </cell>
          <cell r="G414">
            <v>64967661550</v>
          </cell>
        </row>
        <row r="415">
          <cell r="C415">
            <v>31010101</v>
          </cell>
          <cell r="D415" t="str">
            <v>CAPITAL INTEGRADO</v>
          </cell>
          <cell r="E415">
            <v>106120100000</v>
          </cell>
          <cell r="F415">
            <v>64967661550</v>
          </cell>
          <cell r="G415">
            <v>106120100000</v>
          </cell>
        </row>
        <row r="416">
          <cell r="C416">
            <v>31010102</v>
          </cell>
          <cell r="D416" t="str">
            <v>(-) CAPITAL A INTEGRAR</v>
          </cell>
          <cell r="E416">
            <v>-41154000000</v>
          </cell>
          <cell r="G416">
            <v>-41154000000</v>
          </cell>
        </row>
        <row r="417">
          <cell r="C417">
            <v>31010103</v>
          </cell>
          <cell r="D417" t="str">
            <v>AUMENTO DE CAPITAL SOCIAL</v>
          </cell>
          <cell r="E417">
            <v>1561550</v>
          </cell>
          <cell r="G417">
            <v>1561550</v>
          </cell>
        </row>
        <row r="418">
          <cell r="C418">
            <v>32</v>
          </cell>
          <cell r="D418" t="str">
            <v>RESERVAS</v>
          </cell>
          <cell r="E418">
            <v>1561550</v>
          </cell>
          <cell r="F418">
            <v>13681682815</v>
          </cell>
          <cell r="G418">
            <v>13681682815</v>
          </cell>
        </row>
        <row r="419">
          <cell r="C419">
            <v>3201</v>
          </cell>
          <cell r="D419" t="str">
            <v>CONSTITUCION DE RESERVAS</v>
          </cell>
          <cell r="F419">
            <v>13681682815</v>
          </cell>
          <cell r="G419">
            <v>13681682815</v>
          </cell>
        </row>
        <row r="420">
          <cell r="C420">
            <v>320101</v>
          </cell>
          <cell r="D420" t="str">
            <v>RESERVAS ESTATUTARIAS Y LEGALES</v>
          </cell>
          <cell r="F420">
            <v>13681682815</v>
          </cell>
          <cell r="G420">
            <v>13681682815</v>
          </cell>
        </row>
        <row r="421">
          <cell r="C421">
            <v>32010101</v>
          </cell>
          <cell r="D421" t="str">
            <v>RESERVA LEGAL</v>
          </cell>
          <cell r="E421">
            <v>3154744327</v>
          </cell>
          <cell r="F421">
            <v>13681682815</v>
          </cell>
          <cell r="G421">
            <v>3154744327</v>
          </cell>
        </row>
        <row r="422">
          <cell r="C422">
            <v>32010102</v>
          </cell>
          <cell r="D422" t="str">
            <v>RESERVA REVALUO LEY 125</v>
          </cell>
          <cell r="E422">
            <v>7167926567</v>
          </cell>
          <cell r="G422">
            <v>7167926567</v>
          </cell>
        </row>
        <row r="423">
          <cell r="C423">
            <v>32010103</v>
          </cell>
          <cell r="D423" t="str">
            <v>RESERVA FACULTATIVA</v>
          </cell>
          <cell r="E423">
            <v>2352091984</v>
          </cell>
          <cell r="G423">
            <v>2352091984</v>
          </cell>
        </row>
        <row r="424">
          <cell r="C424">
            <v>32010104</v>
          </cell>
          <cell r="D424" t="str">
            <v>OTRAS RESERVAS</v>
          </cell>
          <cell r="E424">
            <v>353257635</v>
          </cell>
          <cell r="G424">
            <v>353257635</v>
          </cell>
        </row>
        <row r="425">
          <cell r="C425">
            <v>32010105</v>
          </cell>
          <cell r="D425" t="str">
            <v>RESERVA DE REVALÚO TÉCNICO</v>
          </cell>
          <cell r="E425">
            <v>653662302</v>
          </cell>
          <cell r="G425">
            <v>653662302</v>
          </cell>
        </row>
        <row r="426">
          <cell r="C426">
            <v>33</v>
          </cell>
          <cell r="D426" t="str">
            <v>RESULTADOS</v>
          </cell>
          <cell r="E426">
            <v>653662302</v>
          </cell>
          <cell r="F426">
            <v>20951516098</v>
          </cell>
          <cell r="G426">
            <v>20951516098</v>
          </cell>
        </row>
        <row r="427">
          <cell r="C427">
            <v>3301</v>
          </cell>
          <cell r="D427" t="str">
            <v>RESULTADOS OBTENIDOS</v>
          </cell>
          <cell r="F427">
            <v>20951516098</v>
          </cell>
          <cell r="G427">
            <v>20951516098</v>
          </cell>
        </row>
        <row r="428">
          <cell r="C428">
            <v>330101</v>
          </cell>
          <cell r="D428" t="str">
            <v>RESULTADOS ACUMULADOS</v>
          </cell>
          <cell r="F428">
            <v>20951516098</v>
          </cell>
          <cell r="G428">
            <v>20951516098</v>
          </cell>
        </row>
        <row r="429">
          <cell r="C429">
            <v>33010115</v>
          </cell>
          <cell r="D429" t="str">
            <v>RESULTADO EJERCICIO 2021</v>
          </cell>
          <cell r="E429">
            <v>20951516098</v>
          </cell>
          <cell r="F429">
            <v>20951516098</v>
          </cell>
          <cell r="G429">
            <v>20951516098</v>
          </cell>
        </row>
        <row r="430">
          <cell r="C430">
            <v>4</v>
          </cell>
          <cell r="D430" t="str">
            <v>INGRESOS</v>
          </cell>
          <cell r="E430">
            <v>20951516098</v>
          </cell>
          <cell r="F430">
            <v>78651794828</v>
          </cell>
          <cell r="G430">
            <v>78651794828</v>
          </cell>
        </row>
        <row r="431">
          <cell r="C431">
            <v>41</v>
          </cell>
          <cell r="D431" t="str">
            <v>INGRESOS CORRIENTES</v>
          </cell>
          <cell r="E431"/>
          <cell r="F431">
            <v>78651794828</v>
          </cell>
          <cell r="G431">
            <v>78651794828</v>
          </cell>
        </row>
        <row r="432">
          <cell r="C432">
            <v>4101</v>
          </cell>
          <cell r="D432" t="str">
            <v>INGRESOS OPERATIVOS - SECTOR PRIVADO</v>
          </cell>
          <cell r="F432">
            <v>76158303300</v>
          </cell>
          <cell r="G432">
            <v>76158303300</v>
          </cell>
        </row>
        <row r="433">
          <cell r="C433">
            <v>410117</v>
          </cell>
          <cell r="D433" t="str">
            <v>LICENCIAS</v>
          </cell>
          <cell r="F433">
            <v>36396505687</v>
          </cell>
          <cell r="G433">
            <v>36396505687</v>
          </cell>
        </row>
        <row r="434">
          <cell r="C434">
            <v>41011701</v>
          </cell>
          <cell r="D434" t="str">
            <v>ITGF</v>
          </cell>
          <cell r="E434">
            <v>36408005687</v>
          </cell>
          <cell r="F434">
            <v>36396505687</v>
          </cell>
          <cell r="G434">
            <v>36408005687</v>
          </cell>
        </row>
        <row r="435">
          <cell r="C435">
            <v>41011702</v>
          </cell>
          <cell r="D435" t="str">
            <v>FINERA</v>
          </cell>
          <cell r="E435">
            <v>-11500000</v>
          </cell>
          <cell r="F435"/>
          <cell r="G435">
            <v>-11500000</v>
          </cell>
        </row>
        <row r="436">
          <cell r="C436">
            <v>410118</v>
          </cell>
          <cell r="D436" t="str">
            <v>DESARROLLO E IMPLEMENTACIÓN</v>
          </cell>
          <cell r="E436">
            <v>-11500000</v>
          </cell>
          <cell r="F436">
            <v>21916472537</v>
          </cell>
          <cell r="G436">
            <v>21916472537</v>
          </cell>
        </row>
        <row r="437">
          <cell r="C437">
            <v>41011801</v>
          </cell>
          <cell r="D437" t="str">
            <v>NUEVAS FUNCIONALIDADES ITGF</v>
          </cell>
          <cell r="E437">
            <v>375668297</v>
          </cell>
          <cell r="F437">
            <v>21916472537</v>
          </cell>
          <cell r="G437">
            <v>375668297</v>
          </cell>
        </row>
        <row r="438">
          <cell r="C438">
            <v>41011802</v>
          </cell>
          <cell r="D438" t="str">
            <v>OTROS DESARROLLOS</v>
          </cell>
          <cell r="E438">
            <v>21014668830</v>
          </cell>
          <cell r="F438"/>
          <cell r="G438">
            <v>21014668830</v>
          </cell>
        </row>
        <row r="439">
          <cell r="C439">
            <v>41011803</v>
          </cell>
          <cell r="D439" t="str">
            <v>Desarrollo y encrip proyecto cajero</v>
          </cell>
          <cell r="E439">
            <v>526135410</v>
          </cell>
          <cell r="G439">
            <v>526135410</v>
          </cell>
        </row>
        <row r="440">
          <cell r="C440">
            <v>410119</v>
          </cell>
          <cell r="D440" t="str">
            <v>CONSULTORIAS</v>
          </cell>
          <cell r="E440">
            <v>526135410</v>
          </cell>
          <cell r="F440">
            <v>800000</v>
          </cell>
          <cell r="G440">
            <v>800000</v>
          </cell>
        </row>
        <row r="441">
          <cell r="C441">
            <v>41011901</v>
          </cell>
          <cell r="D441" t="str">
            <v>CONSULTORIA BI</v>
          </cell>
          <cell r="E441">
            <v>800000</v>
          </cell>
          <cell r="F441">
            <v>800000</v>
          </cell>
          <cell r="G441">
            <v>800000</v>
          </cell>
        </row>
        <row r="442">
          <cell r="C442">
            <v>410120</v>
          </cell>
          <cell r="D442" t="str">
            <v>SERVICIOS</v>
          </cell>
          <cell r="E442">
            <v>800000</v>
          </cell>
          <cell r="F442">
            <v>16103829545</v>
          </cell>
          <cell r="G442">
            <v>16103829545</v>
          </cell>
        </row>
        <row r="443">
          <cell r="C443">
            <v>41012001</v>
          </cell>
          <cell r="D443" t="str">
            <v>SERVICIO DE ITGF LITE</v>
          </cell>
          <cell r="E443">
            <v>2233174252</v>
          </cell>
          <cell r="F443">
            <v>16103829545</v>
          </cell>
          <cell r="G443">
            <v>2233174252</v>
          </cell>
        </row>
        <row r="444">
          <cell r="C444">
            <v>41012002</v>
          </cell>
          <cell r="D444" t="str">
            <v>SERVICIO DE TICKETERA (JIRA)</v>
          </cell>
          <cell r="E444">
            <v>146164712</v>
          </cell>
          <cell r="F444"/>
          <cell r="G444">
            <v>146164712</v>
          </cell>
        </row>
        <row r="445">
          <cell r="C445">
            <v>41012003</v>
          </cell>
          <cell r="D445" t="str">
            <v>SERVICIO DE FINFLEX</v>
          </cell>
          <cell r="E445">
            <v>93617627</v>
          </cell>
          <cell r="G445">
            <v>93617627</v>
          </cell>
        </row>
        <row r="446">
          <cell r="C446">
            <v>41012004</v>
          </cell>
          <cell r="D446" t="str">
            <v>SERVICIOS MOBILE BANKING</v>
          </cell>
          <cell r="E446">
            <v>81818184</v>
          </cell>
          <cell r="G446">
            <v>81818184</v>
          </cell>
        </row>
        <row r="447">
          <cell r="C447">
            <v>41012005</v>
          </cell>
          <cell r="D447" t="str">
            <v>SERVICIO DE COMPONENTE DIGITAL</v>
          </cell>
          <cell r="E447">
            <v>54545454</v>
          </cell>
          <cell r="G447">
            <v>54545454</v>
          </cell>
        </row>
        <row r="448">
          <cell r="C448">
            <v>41012006</v>
          </cell>
          <cell r="D448" t="str">
            <v>VENTA DE SERVICIOS GRAVADAS</v>
          </cell>
          <cell r="E448">
            <v>13494509316</v>
          </cell>
          <cell r="G448">
            <v>13494509316</v>
          </cell>
        </row>
        <row r="449">
          <cell r="C449">
            <v>410121</v>
          </cell>
          <cell r="D449" t="str">
            <v>SERVICIO MI NEGOCIO</v>
          </cell>
          <cell r="E449">
            <v>13494509316</v>
          </cell>
          <cell r="F449">
            <v>175046937</v>
          </cell>
          <cell r="G449">
            <v>175046937</v>
          </cell>
        </row>
        <row r="450">
          <cell r="C450">
            <v>41012101</v>
          </cell>
          <cell r="D450" t="str">
            <v>COMISION USO DE LA PLATAFORMA MI NEGOCIO</v>
          </cell>
          <cell r="E450">
            <v>39134709</v>
          </cell>
          <cell r="F450">
            <v>175046937</v>
          </cell>
          <cell r="G450">
            <v>39134709</v>
          </cell>
        </row>
        <row r="451">
          <cell r="C451">
            <v>41012102</v>
          </cell>
          <cell r="D451" t="str">
            <v>CONFIGURACION DE MI DOMINIO-MI NEGOCIO</v>
          </cell>
          <cell r="E451">
            <v>681820</v>
          </cell>
          <cell r="F451"/>
          <cell r="G451">
            <v>681820</v>
          </cell>
        </row>
        <row r="452">
          <cell r="C452">
            <v>41012103</v>
          </cell>
          <cell r="D452" t="str">
            <v>MI NEGOCIO - PLAN ESTANDAR</v>
          </cell>
          <cell r="E452">
            <v>11689253</v>
          </cell>
          <cell r="G452">
            <v>11689253</v>
          </cell>
        </row>
        <row r="453">
          <cell r="C453">
            <v>41012104</v>
          </cell>
          <cell r="D453" t="str">
            <v>MI NEGOCIO - PLAN PRO</v>
          </cell>
          <cell r="E453">
            <v>12518971</v>
          </cell>
          <cell r="G453">
            <v>12518971</v>
          </cell>
        </row>
        <row r="454">
          <cell r="C454">
            <v>41012105</v>
          </cell>
          <cell r="D454" t="str">
            <v>MI NEGOCIO - PLAN PLUS</v>
          </cell>
          <cell r="E454">
            <v>3571816</v>
          </cell>
          <cell r="G454">
            <v>3571816</v>
          </cell>
        </row>
        <row r="455">
          <cell r="C455">
            <v>41012106</v>
          </cell>
          <cell r="D455" t="str">
            <v>SERVICIO DE WORKFLOW</v>
          </cell>
          <cell r="E455">
            <v>24506728</v>
          </cell>
          <cell r="G455">
            <v>24506728</v>
          </cell>
        </row>
        <row r="456">
          <cell r="C456">
            <v>41012107</v>
          </cell>
          <cell r="D456" t="str">
            <v>SERVICIO DE FINERA</v>
          </cell>
          <cell r="E456">
            <v>82943640</v>
          </cell>
          <cell r="G456">
            <v>82943640</v>
          </cell>
        </row>
        <row r="457">
          <cell r="C457">
            <v>410122</v>
          </cell>
          <cell r="D457" t="str">
            <v>SOPORTE</v>
          </cell>
          <cell r="E457">
            <v>82943640</v>
          </cell>
          <cell r="F457">
            <v>1565648594</v>
          </cell>
          <cell r="G457">
            <v>1565648594</v>
          </cell>
        </row>
        <row r="458">
          <cell r="C458">
            <v>41012201</v>
          </cell>
          <cell r="D458" t="str">
            <v>SOPORTE DE INFRAESTRUCTURA</v>
          </cell>
          <cell r="E458">
            <v>454545</v>
          </cell>
          <cell r="F458">
            <v>1565648594</v>
          </cell>
          <cell r="G458">
            <v>454545</v>
          </cell>
        </row>
        <row r="459">
          <cell r="C459">
            <v>41012202</v>
          </cell>
          <cell r="D459" t="str">
            <v>SOPORTE ITGF</v>
          </cell>
          <cell r="E459">
            <v>1528998862</v>
          </cell>
          <cell r="F459"/>
          <cell r="G459">
            <v>1528998862</v>
          </cell>
        </row>
        <row r="460">
          <cell r="C460">
            <v>41012203</v>
          </cell>
          <cell r="D460" t="str">
            <v>SOPORTE ITS</v>
          </cell>
          <cell r="E460">
            <v>36195187</v>
          </cell>
          <cell r="G460">
            <v>36195187</v>
          </cell>
        </row>
        <row r="461">
          <cell r="C461">
            <v>4102</v>
          </cell>
          <cell r="D461" t="str">
            <v>INGRESOS NO OPERATIVOS</v>
          </cell>
          <cell r="E461">
            <v>36195187</v>
          </cell>
          <cell r="F461">
            <v>2493491528</v>
          </cell>
          <cell r="G461">
            <v>2493491528</v>
          </cell>
        </row>
        <row r="462">
          <cell r="C462">
            <v>410201</v>
          </cell>
          <cell r="D462" t="str">
            <v>OTROS INGRESOS</v>
          </cell>
          <cell r="E462"/>
          <cell r="F462">
            <v>2493491528</v>
          </cell>
          <cell r="G462">
            <v>2493491528</v>
          </cell>
        </row>
        <row r="463">
          <cell r="C463">
            <v>41020102</v>
          </cell>
          <cell r="D463" t="str">
            <v>INGRESOS VARIOS</v>
          </cell>
          <cell r="E463">
            <v>81752730</v>
          </cell>
          <cell r="F463">
            <v>2493491528</v>
          </cell>
          <cell r="G463">
            <v>81752730</v>
          </cell>
        </row>
        <row r="464">
          <cell r="C464">
            <v>41020106</v>
          </cell>
          <cell r="D464" t="str">
            <v>INGRESOS POR INTERESES GANADOS CDA</v>
          </cell>
          <cell r="E464">
            <v>19919558</v>
          </cell>
          <cell r="F464"/>
          <cell r="G464">
            <v>19919558</v>
          </cell>
        </row>
        <row r="465">
          <cell r="C465">
            <v>41020111</v>
          </cell>
          <cell r="D465" t="str">
            <v>INGRESO POR VENTA DE ACCIONES</v>
          </cell>
          <cell r="E465">
            <v>245000000</v>
          </cell>
          <cell r="G465">
            <v>245000000</v>
          </cell>
        </row>
        <row r="466">
          <cell r="C466">
            <v>41020112</v>
          </cell>
          <cell r="D466" t="str">
            <v>INGRESOS EXTRAORDINARIOS</v>
          </cell>
          <cell r="E466">
            <v>2146819240</v>
          </cell>
          <cell r="G466">
            <v>2146819240</v>
          </cell>
        </row>
        <row r="467">
          <cell r="C467">
            <v>5</v>
          </cell>
          <cell r="D467" t="str">
            <v>EGRESOS</v>
          </cell>
          <cell r="E467">
            <v>2146819240</v>
          </cell>
          <cell r="F467">
            <v>60355912383</v>
          </cell>
          <cell r="G467">
            <v>60355912383</v>
          </cell>
        </row>
        <row r="468">
          <cell r="C468">
            <v>51</v>
          </cell>
          <cell r="D468" t="str">
            <v>EGRESOS CORRIENTES</v>
          </cell>
          <cell r="F468">
            <v>30813327748</v>
          </cell>
          <cell r="G468">
            <v>30813327748</v>
          </cell>
        </row>
        <row r="469">
          <cell r="C469">
            <v>5101</v>
          </cell>
          <cell r="D469" t="str">
            <v>EGRESOS OPERATIVOS</v>
          </cell>
          <cell r="F469">
            <v>17053209802</v>
          </cell>
          <cell r="G469">
            <v>17053209802</v>
          </cell>
        </row>
        <row r="470">
          <cell r="C470">
            <v>510101</v>
          </cell>
          <cell r="D470" t="str">
            <v>COSTO DE VENTAS</v>
          </cell>
          <cell r="F470">
            <v>16808209802</v>
          </cell>
          <cell r="G470">
            <v>16808209802</v>
          </cell>
        </row>
        <row r="471">
          <cell r="C471">
            <v>51010103</v>
          </cell>
          <cell r="D471" t="str">
            <v>Costo - Varios</v>
          </cell>
          <cell r="E471">
            <v>8276377900</v>
          </cell>
          <cell r="F471">
            <v>16808209802</v>
          </cell>
          <cell r="G471">
            <v>8276377900</v>
          </cell>
        </row>
        <row r="472">
          <cell r="C472">
            <v>51010124</v>
          </cell>
          <cell r="D472" t="str">
            <v>COSTO DE LICENCIAS</v>
          </cell>
          <cell r="E472">
            <v>275156798</v>
          </cell>
          <cell r="G472">
            <v>275156798</v>
          </cell>
        </row>
        <row r="473">
          <cell r="C473">
            <v>51010125</v>
          </cell>
          <cell r="D473" t="str">
            <v>COSTO DE DESARROLLO DE TERCEROS</v>
          </cell>
          <cell r="E473">
            <v>73844422</v>
          </cell>
          <cell r="G473">
            <v>73844422</v>
          </cell>
        </row>
        <row r="474">
          <cell r="C474">
            <v>51010126</v>
          </cell>
          <cell r="D474" t="str">
            <v>COSTO DE SERVICIO DE TERCERO</v>
          </cell>
          <cell r="E474">
            <v>1012500</v>
          </cell>
          <cell r="G474">
            <v>1012500</v>
          </cell>
        </row>
        <row r="475">
          <cell r="C475">
            <v>51010129</v>
          </cell>
          <cell r="D475" t="str">
            <v>COSTOS PROPIEDAD INTELECTUAL</v>
          </cell>
          <cell r="E475">
            <v>8181818182</v>
          </cell>
          <cell r="G475">
            <v>8181818182</v>
          </cell>
        </row>
        <row r="476">
          <cell r="C476">
            <v>510111</v>
          </cell>
          <cell r="D476" t="str">
            <v>OTROS COSTOS</v>
          </cell>
          <cell r="E476">
            <v>8181818182</v>
          </cell>
          <cell r="F476">
            <v>245000000</v>
          </cell>
          <cell r="G476">
            <v>245000000</v>
          </cell>
        </row>
        <row r="477">
          <cell r="C477">
            <v>51011101</v>
          </cell>
          <cell r="D477" t="str">
            <v>COSTO DE VENTA DE ACCIONES</v>
          </cell>
          <cell r="E477">
            <v>245000000</v>
          </cell>
          <cell r="F477">
            <v>245000000</v>
          </cell>
          <cell r="G477">
            <v>245000000</v>
          </cell>
        </row>
        <row r="478">
          <cell r="C478">
            <v>5102</v>
          </cell>
          <cell r="D478" t="str">
            <v>GASTOS OPERATIVOS</v>
          </cell>
          <cell r="E478">
            <v>245000000</v>
          </cell>
          <cell r="F478">
            <v>6622720689</v>
          </cell>
          <cell r="G478">
            <v>6622720689</v>
          </cell>
        </row>
        <row r="479">
          <cell r="C479">
            <v>510201</v>
          </cell>
          <cell r="D479" t="str">
            <v>GASTOS DE OPERACIÓN</v>
          </cell>
          <cell r="F479">
            <v>6622720689</v>
          </cell>
          <cell r="G479">
            <v>6622720689</v>
          </cell>
        </row>
        <row r="480">
          <cell r="C480">
            <v>51020102</v>
          </cell>
          <cell r="D480" t="str">
            <v>Alquiler Edificios</v>
          </cell>
          <cell r="E480">
            <v>1331059157</v>
          </cell>
          <cell r="F480">
            <v>6622720689</v>
          </cell>
          <cell r="G480">
            <v>1331059157</v>
          </cell>
        </row>
        <row r="481">
          <cell r="C481">
            <v>51020103</v>
          </cell>
          <cell r="D481" t="str">
            <v>Gastos Administrativos</v>
          </cell>
          <cell r="E481">
            <v>18000000</v>
          </cell>
          <cell r="G481">
            <v>18000000</v>
          </cell>
        </row>
        <row r="482">
          <cell r="C482">
            <v>51020107</v>
          </cell>
          <cell r="D482" t="str">
            <v>Combustible Y Lubricantes</v>
          </cell>
          <cell r="E482">
            <v>420250</v>
          </cell>
          <cell r="G482">
            <v>420250</v>
          </cell>
        </row>
        <row r="483">
          <cell r="C483">
            <v>51020113</v>
          </cell>
          <cell r="D483" t="str">
            <v>Encomienda Y Correo</v>
          </cell>
          <cell r="E483">
            <v>4518190</v>
          </cell>
          <cell r="G483">
            <v>4518190</v>
          </cell>
        </row>
        <row r="484">
          <cell r="C484">
            <v>51020114</v>
          </cell>
          <cell r="D484" t="str">
            <v>Papeleria Y Utiles</v>
          </cell>
          <cell r="E484">
            <v>946062</v>
          </cell>
          <cell r="G484">
            <v>946062</v>
          </cell>
        </row>
        <row r="485">
          <cell r="C485">
            <v>51020120</v>
          </cell>
          <cell r="D485" t="str">
            <v>Seguros Devengados</v>
          </cell>
          <cell r="E485">
            <v>6081360</v>
          </cell>
          <cell r="G485">
            <v>6081360</v>
          </cell>
        </row>
        <row r="486">
          <cell r="C486">
            <v>51020122</v>
          </cell>
          <cell r="D486" t="str">
            <v>Gastos Varios</v>
          </cell>
          <cell r="E486">
            <v>13527477</v>
          </cell>
          <cell r="G486">
            <v>13527477</v>
          </cell>
        </row>
        <row r="487">
          <cell r="C487">
            <v>51020124</v>
          </cell>
          <cell r="D487" t="str">
            <v>Gastos De Limpieza</v>
          </cell>
          <cell r="E487">
            <v>48055756</v>
          </cell>
          <cell r="G487">
            <v>48055756</v>
          </cell>
        </row>
        <row r="488">
          <cell r="C488">
            <v>51020130</v>
          </cell>
          <cell r="D488" t="str">
            <v>Alquiler De Equipos Informaticos</v>
          </cell>
          <cell r="E488">
            <v>704238885</v>
          </cell>
          <cell r="G488">
            <v>704238885</v>
          </cell>
        </row>
        <row r="489">
          <cell r="C489">
            <v>51020132</v>
          </cell>
          <cell r="D489" t="str">
            <v>Servicios Informaticos</v>
          </cell>
          <cell r="E489">
            <v>200614474</v>
          </cell>
          <cell r="G489">
            <v>200614474</v>
          </cell>
        </row>
        <row r="490">
          <cell r="C490">
            <v>51020150</v>
          </cell>
          <cell r="D490" t="str">
            <v>Publicidad Y Propaganda</v>
          </cell>
          <cell r="E490">
            <v>48403730</v>
          </cell>
          <cell r="G490">
            <v>48403730</v>
          </cell>
        </row>
        <row r="491">
          <cell r="C491">
            <v>51020155</v>
          </cell>
          <cell r="D491" t="str">
            <v>Gastos No Deducibles</v>
          </cell>
          <cell r="E491">
            <v>1270702437</v>
          </cell>
          <cell r="G491">
            <v>1270702437</v>
          </cell>
        </row>
        <row r="492">
          <cell r="C492">
            <v>51020166</v>
          </cell>
          <cell r="D492" t="str">
            <v>HONORARIOS</v>
          </cell>
          <cell r="E492">
            <v>111004236</v>
          </cell>
          <cell r="G492">
            <v>111004236</v>
          </cell>
        </row>
        <row r="493">
          <cell r="C493">
            <v>51020177</v>
          </cell>
          <cell r="D493" t="str">
            <v>CONSULTORIA -  ASESORIA</v>
          </cell>
          <cell r="E493">
            <v>145490906</v>
          </cell>
          <cell r="G493">
            <v>145490906</v>
          </cell>
        </row>
        <row r="494">
          <cell r="C494">
            <v>51020183</v>
          </cell>
          <cell r="D494" t="str">
            <v>AGUA, LUZ, TELEFONO</v>
          </cell>
          <cell r="E494">
            <v>12087034</v>
          </cell>
          <cell r="G494">
            <v>12087034</v>
          </cell>
        </row>
        <row r="495">
          <cell r="C495">
            <v>51020184</v>
          </cell>
          <cell r="D495" t="str">
            <v>GASTOS DE REPRESENTACIÓN</v>
          </cell>
          <cell r="E495">
            <v>7800000</v>
          </cell>
          <cell r="G495">
            <v>7800000</v>
          </cell>
        </row>
        <row r="496">
          <cell r="C496">
            <v>51020185</v>
          </cell>
          <cell r="D496" t="str">
            <v>MOVILIDAD Y TRANSPORTE</v>
          </cell>
          <cell r="E496">
            <v>8720909</v>
          </cell>
          <cell r="G496">
            <v>8720909</v>
          </cell>
        </row>
        <row r="497">
          <cell r="C497">
            <v>51020186</v>
          </cell>
          <cell r="D497" t="str">
            <v>GASTOS DE VIATICOS Y CONSUMICIÓN</v>
          </cell>
          <cell r="E497">
            <v>93894759</v>
          </cell>
          <cell r="G497">
            <v>93894759</v>
          </cell>
        </row>
        <row r="498">
          <cell r="C498">
            <v>51020187</v>
          </cell>
          <cell r="D498" t="str">
            <v>SERVICIOS CONTABLES Y LABORALES</v>
          </cell>
          <cell r="E498">
            <v>1090909</v>
          </cell>
          <cell r="G498">
            <v>1090909</v>
          </cell>
        </row>
        <row r="499">
          <cell r="C499">
            <v>51020188</v>
          </cell>
          <cell r="D499" t="str">
            <v>INTERNET Y COMUNICACIONES</v>
          </cell>
          <cell r="E499">
            <v>353863204</v>
          </cell>
          <cell r="G499">
            <v>353863204</v>
          </cell>
        </row>
        <row r="500">
          <cell r="C500">
            <v>51020189</v>
          </cell>
          <cell r="D500" t="str">
            <v>GASTOS DE CAFETERIA Y LIMPIEZA</v>
          </cell>
          <cell r="E500">
            <v>4404415</v>
          </cell>
          <cell r="G500">
            <v>4404415</v>
          </cell>
        </row>
        <row r="501">
          <cell r="C501">
            <v>51020190</v>
          </cell>
          <cell r="D501" t="str">
            <v>GASTOS LEGALES Y ESCRIBANIA</v>
          </cell>
          <cell r="E501">
            <v>322763760</v>
          </cell>
          <cell r="G501">
            <v>322763760</v>
          </cell>
        </row>
        <row r="502">
          <cell r="C502">
            <v>51020191</v>
          </cell>
          <cell r="D502" t="str">
            <v>REPARACIONES Y MANTENIMIENTOS</v>
          </cell>
          <cell r="E502">
            <v>5879001</v>
          </cell>
          <cell r="G502">
            <v>5879001</v>
          </cell>
        </row>
        <row r="503">
          <cell r="C503">
            <v>51020192</v>
          </cell>
          <cell r="D503" t="str">
            <v>REMUNERACION SINDICO</v>
          </cell>
          <cell r="E503">
            <v>1000000</v>
          </cell>
          <cell r="G503">
            <v>1000000</v>
          </cell>
        </row>
        <row r="504">
          <cell r="C504">
            <v>51020193</v>
          </cell>
          <cell r="D504" t="str">
            <v>GASTOS DE ARBITRAJE</v>
          </cell>
          <cell r="E504">
            <v>58258817</v>
          </cell>
          <cell r="G504">
            <v>58258817</v>
          </cell>
        </row>
        <row r="505">
          <cell r="C505">
            <v>51020194</v>
          </cell>
          <cell r="D505" t="str">
            <v>GASTOS DE SELECCION DE PERSONAL</v>
          </cell>
          <cell r="E505">
            <v>9995454</v>
          </cell>
          <cell r="G505">
            <v>9995454</v>
          </cell>
        </row>
        <row r="506">
          <cell r="C506">
            <v>51020195</v>
          </cell>
          <cell r="D506" t="str">
            <v>GASTOS DE COMUNICACION</v>
          </cell>
          <cell r="E506">
            <v>5419636</v>
          </cell>
          <cell r="G506">
            <v>5419636</v>
          </cell>
        </row>
        <row r="507">
          <cell r="C507">
            <v>51020196</v>
          </cell>
          <cell r="D507" t="str">
            <v>ALQUILERES PAGADOS</v>
          </cell>
          <cell r="E507">
            <v>6263636</v>
          </cell>
          <cell r="G507">
            <v>6263636</v>
          </cell>
        </row>
        <row r="508">
          <cell r="C508">
            <v>51020197</v>
          </cell>
          <cell r="D508" t="str">
            <v>SERVICIOS CORPORATIVOS CONTRATADOS</v>
          </cell>
          <cell r="E508">
            <v>1828216235</v>
          </cell>
          <cell r="G508">
            <v>1828216235</v>
          </cell>
        </row>
        <row r="509">
          <cell r="C509">
            <v>5103</v>
          </cell>
          <cell r="D509" t="str">
            <v>SUELDOS Y CARGAS SOCIALES</v>
          </cell>
          <cell r="E509">
            <v>1828216235</v>
          </cell>
          <cell r="F509">
            <v>7137397257</v>
          </cell>
          <cell r="G509">
            <v>7137397257</v>
          </cell>
        </row>
        <row r="510">
          <cell r="C510">
            <v>510301</v>
          </cell>
          <cell r="D510" t="str">
            <v>SALARIOS GASTOS DEL PERSONAL</v>
          </cell>
          <cell r="F510">
            <v>7137397257</v>
          </cell>
          <cell r="G510">
            <v>7137397257</v>
          </cell>
        </row>
        <row r="511">
          <cell r="C511">
            <v>51030101</v>
          </cell>
          <cell r="D511" t="str">
            <v>Sueldos</v>
          </cell>
          <cell r="E511">
            <v>20402606</v>
          </cell>
          <cell r="F511">
            <v>7137397257</v>
          </cell>
          <cell r="G511">
            <v>20402606</v>
          </cell>
        </row>
        <row r="512">
          <cell r="C512">
            <v>51030102</v>
          </cell>
          <cell r="D512" t="str">
            <v>Aguinaldos</v>
          </cell>
          <cell r="E512">
            <v>799847401</v>
          </cell>
          <cell r="G512">
            <v>799847401</v>
          </cell>
        </row>
        <row r="513">
          <cell r="C513">
            <v>51030108</v>
          </cell>
          <cell r="D513" t="str">
            <v>Aporte Patronal</v>
          </cell>
          <cell r="E513">
            <v>1876852017</v>
          </cell>
          <cell r="G513">
            <v>1876852017</v>
          </cell>
        </row>
        <row r="514">
          <cell r="C514">
            <v>51030111</v>
          </cell>
          <cell r="D514" t="str">
            <v>Uniformes</v>
          </cell>
          <cell r="E514">
            <v>63636</v>
          </cell>
          <cell r="G514">
            <v>63636</v>
          </cell>
        </row>
        <row r="515">
          <cell r="C515">
            <v>51030112</v>
          </cell>
          <cell r="D515" t="str">
            <v>BONIFICACION FAMILIAR</v>
          </cell>
          <cell r="E515">
            <v>457864</v>
          </cell>
          <cell r="G515">
            <v>457864</v>
          </cell>
        </row>
        <row r="516">
          <cell r="C516">
            <v>51030119</v>
          </cell>
          <cell r="D516" t="str">
            <v>HONORARIOS PROFESIONALES RRHH</v>
          </cell>
          <cell r="E516">
            <v>3477770584</v>
          </cell>
          <cell r="G516">
            <v>3477770584</v>
          </cell>
        </row>
        <row r="517">
          <cell r="C517">
            <v>51030120</v>
          </cell>
          <cell r="D517" t="str">
            <v>VACACIONES SALARIOS</v>
          </cell>
          <cell r="E517">
            <v>78711913</v>
          </cell>
          <cell r="G517">
            <v>78711913</v>
          </cell>
        </row>
        <row r="518">
          <cell r="C518">
            <v>51030121</v>
          </cell>
          <cell r="D518" t="str">
            <v>PREAVISOS E INDENMIZACIONES  SALARIOS</v>
          </cell>
          <cell r="E518">
            <v>105900000</v>
          </cell>
          <cell r="G518">
            <v>105900000</v>
          </cell>
        </row>
        <row r="519">
          <cell r="C519">
            <v>51030123</v>
          </cell>
          <cell r="D519" t="str">
            <v>AGUINALDOS HONORARIOS</v>
          </cell>
          <cell r="E519">
            <v>108463925</v>
          </cell>
          <cell r="G519">
            <v>108463925</v>
          </cell>
        </row>
        <row r="520">
          <cell r="C520">
            <v>51030124</v>
          </cell>
          <cell r="D520" t="str">
            <v>OTROS BENEFICIOS AL PERSONAL</v>
          </cell>
          <cell r="E520">
            <v>58076526</v>
          </cell>
          <cell r="G520">
            <v>58076526</v>
          </cell>
        </row>
        <row r="521">
          <cell r="C521">
            <v>51030125</v>
          </cell>
          <cell r="D521" t="str">
            <v>HONORARIOS Y GASTOS CNV</v>
          </cell>
          <cell r="E521">
            <v>610850785</v>
          </cell>
          <cell r="G521">
            <v>610850785</v>
          </cell>
        </row>
        <row r="522">
          <cell r="C522">
            <v>52</v>
          </cell>
          <cell r="D522" t="str">
            <v>EGRESOS NO CORRIENTES</v>
          </cell>
          <cell r="E522">
            <v>610850785</v>
          </cell>
          <cell r="F522">
            <v>29542584635</v>
          </cell>
          <cell r="G522">
            <v>29542584635</v>
          </cell>
        </row>
        <row r="523">
          <cell r="C523">
            <v>5201</v>
          </cell>
          <cell r="D523" t="str">
            <v>GASTOS GENERALES</v>
          </cell>
          <cell r="F523">
            <v>21762591333</v>
          </cell>
          <cell r="G523">
            <v>21762591333</v>
          </cell>
        </row>
        <row r="524">
          <cell r="C524">
            <v>520101</v>
          </cell>
          <cell r="D524" t="str">
            <v>DEPRECIACIONES - AMORTIZACIONES</v>
          </cell>
          <cell r="F524">
            <v>21762591333</v>
          </cell>
          <cell r="G524">
            <v>21762591333</v>
          </cell>
        </row>
        <row r="525">
          <cell r="C525">
            <v>52010101</v>
          </cell>
          <cell r="D525" t="str">
            <v>DEPRECIACION DEL EJERCICIO</v>
          </cell>
          <cell r="E525">
            <v>270998778</v>
          </cell>
          <cell r="F525">
            <v>21762591333</v>
          </cell>
          <cell r="G525">
            <v>270998778</v>
          </cell>
        </row>
        <row r="526">
          <cell r="C526">
            <v>52010102</v>
          </cell>
          <cell r="D526" t="str">
            <v>AMORTIZACIONES CARGOS DIFERIDOS</v>
          </cell>
          <cell r="E526">
            <v>6255296</v>
          </cell>
          <cell r="G526">
            <v>6255296</v>
          </cell>
        </row>
        <row r="527">
          <cell r="C527">
            <v>52010103</v>
          </cell>
          <cell r="D527" t="str">
            <v>AMORTIZACIONES</v>
          </cell>
          <cell r="E527">
            <v>4596448370</v>
          </cell>
          <cell r="G527">
            <v>4596448370</v>
          </cell>
        </row>
        <row r="528">
          <cell r="C528">
            <v>52010105</v>
          </cell>
          <cell r="D528" t="str">
            <v>PREVISION POR COSTO DESARROLLOS</v>
          </cell>
          <cell r="E528">
            <v>16888888889</v>
          </cell>
          <cell r="G528">
            <v>16888888889</v>
          </cell>
        </row>
        <row r="529">
          <cell r="C529">
            <v>5202</v>
          </cell>
          <cell r="D529" t="str">
            <v>GASTOS FINANCIEROS</v>
          </cell>
          <cell r="E529">
            <v>16888888889</v>
          </cell>
          <cell r="F529">
            <v>5645243674</v>
          </cell>
          <cell r="G529">
            <v>5645243674</v>
          </cell>
        </row>
        <row r="530">
          <cell r="C530">
            <v>520201</v>
          </cell>
          <cell r="D530" t="str">
            <v>COSTOS - INTERESES</v>
          </cell>
          <cell r="F530">
            <v>5645243674</v>
          </cell>
          <cell r="G530">
            <v>5645243674</v>
          </cell>
        </row>
        <row r="531">
          <cell r="C531">
            <v>52020102</v>
          </cell>
          <cell r="D531" t="str">
            <v>INTERESES FINANCIEROS PAGADOS</v>
          </cell>
          <cell r="E531">
            <v>1868523950</v>
          </cell>
          <cell r="F531">
            <v>5645243674</v>
          </cell>
          <cell r="G531">
            <v>1868523950</v>
          </cell>
        </row>
        <row r="532">
          <cell r="C532">
            <v>52020103</v>
          </cell>
          <cell r="D532" t="str">
            <v>GASTOS BANCARIOS</v>
          </cell>
          <cell r="E532">
            <v>15369869</v>
          </cell>
          <cell r="G532">
            <v>15369869</v>
          </cell>
        </row>
        <row r="533">
          <cell r="C533">
            <v>52020107</v>
          </cell>
          <cell r="D533" t="str">
            <v>COMISIONES Y GASTOS BANCARIOS S/ CREDITO</v>
          </cell>
          <cell r="E533">
            <v>1436170</v>
          </cell>
          <cell r="G533">
            <v>1436170</v>
          </cell>
        </row>
        <row r="534">
          <cell r="C534">
            <v>52020108</v>
          </cell>
          <cell r="D534" t="str">
            <v>OTROS INTERESES PAGADOS</v>
          </cell>
          <cell r="E534">
            <v>683262120</v>
          </cell>
          <cell r="G534">
            <v>683262120</v>
          </cell>
        </row>
        <row r="535">
          <cell r="C535">
            <v>52020109</v>
          </cell>
          <cell r="D535" t="str">
            <v>INTERESES PAGADOS BONOS</v>
          </cell>
          <cell r="E535">
            <v>3076651565</v>
          </cell>
          <cell r="G535">
            <v>3076651565</v>
          </cell>
        </row>
        <row r="536">
          <cell r="C536">
            <v>5203</v>
          </cell>
          <cell r="D536" t="str">
            <v>GASTOS FISCALES</v>
          </cell>
          <cell r="E536">
            <v>3076651565</v>
          </cell>
          <cell r="F536">
            <v>1883479110</v>
          </cell>
          <cell r="G536">
            <v>1883479110</v>
          </cell>
        </row>
        <row r="537">
          <cell r="C537">
            <v>520301</v>
          </cell>
          <cell r="D537" t="str">
            <v>IMPUESTOS Y TASAS</v>
          </cell>
          <cell r="F537">
            <v>1883479110</v>
          </cell>
          <cell r="G537">
            <v>1883479110</v>
          </cell>
        </row>
        <row r="538">
          <cell r="C538">
            <v>52030102</v>
          </cell>
          <cell r="D538" t="str">
            <v>IVA - COSTO</v>
          </cell>
          <cell r="E538">
            <v>32572549</v>
          </cell>
          <cell r="F538">
            <v>1883479110</v>
          </cell>
          <cell r="G538">
            <v>32572549</v>
          </cell>
        </row>
        <row r="539">
          <cell r="C539">
            <v>52030107</v>
          </cell>
          <cell r="D539" t="str">
            <v>RENTA 10%</v>
          </cell>
          <cell r="E539">
            <v>1800425595</v>
          </cell>
          <cell r="G539">
            <v>1800425595</v>
          </cell>
        </row>
        <row r="540">
          <cell r="C540">
            <v>52030110</v>
          </cell>
          <cell r="D540" t="str">
            <v>IMPUESTOS, PATENTES, TASAS Y OTRAS CONTR</v>
          </cell>
          <cell r="E540">
            <v>50480966</v>
          </cell>
          <cell r="G540">
            <v>50480966</v>
          </cell>
        </row>
        <row r="541">
          <cell r="C541">
            <v>5204</v>
          </cell>
          <cell r="D541" t="str">
            <v>EFECTOS COTIZACION</v>
          </cell>
          <cell r="E541">
            <v>50480966</v>
          </cell>
          <cell r="F541">
            <v>251270518</v>
          </cell>
          <cell r="G541">
            <v>251270518</v>
          </cell>
        </row>
        <row r="542">
          <cell r="C542">
            <v>520401</v>
          </cell>
          <cell r="D542" t="str">
            <v>EFECTO DIFERENCIA DE CAMBIO</v>
          </cell>
          <cell r="F542">
            <v>251270518</v>
          </cell>
          <cell r="G542">
            <v>251270518</v>
          </cell>
        </row>
        <row r="543">
          <cell r="C543">
            <v>52040101</v>
          </cell>
          <cell r="D543" t="str">
            <v>DIFERENCIA DE CAMBIO</v>
          </cell>
          <cell r="E543">
            <v>251270518</v>
          </cell>
          <cell r="F543">
            <v>251270518</v>
          </cell>
          <cell r="G543">
            <v>251270518</v>
          </cell>
        </row>
        <row r="544">
          <cell r="C544">
            <v>52040101</v>
          </cell>
          <cell r="D544" t="str">
            <v>DIFERENCIA DE CAMBIO</v>
          </cell>
          <cell r="E544">
            <v>251270518</v>
          </cell>
          <cell r="G544">
            <v>251270518</v>
          </cell>
        </row>
      </sheetData>
      <sheetData sheetId="4">
        <row r="4">
          <cell r="A4" t="str">
            <v>Cuenta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99FB7-8642-40B5-9746-B01881091432}">
  <dimension ref="A1:C52"/>
  <sheetViews>
    <sheetView showGridLines="0" topLeftCell="A25" workbookViewId="0">
      <selection activeCell="G9" sqref="G9"/>
    </sheetView>
  </sheetViews>
  <sheetFormatPr baseColWidth="10" defaultRowHeight="15" x14ac:dyDescent="0.25"/>
  <cols>
    <col min="1" max="1" width="8.28515625" customWidth="1"/>
    <col min="2" max="2" width="50.140625" style="2" bestFit="1" customWidth="1"/>
    <col min="3" max="3" width="16.140625" style="1" customWidth="1"/>
  </cols>
  <sheetData>
    <row r="1" spans="1:3" x14ac:dyDescent="0.25">
      <c r="A1" s="19" t="s">
        <v>51</v>
      </c>
    </row>
    <row r="3" spans="1:3" x14ac:dyDescent="0.25">
      <c r="A3" s="18" t="s">
        <v>50</v>
      </c>
      <c r="B3" s="17"/>
      <c r="C3" s="16"/>
    </row>
    <row r="4" spans="1:3" x14ac:dyDescent="0.25">
      <c r="A4" s="15"/>
      <c r="C4" s="6"/>
    </row>
    <row r="5" spans="1:3" x14ac:dyDescent="0.25">
      <c r="A5" s="14" t="s">
        <v>49</v>
      </c>
      <c r="B5" s="10"/>
      <c r="C5" s="9" t="s">
        <v>48</v>
      </c>
    </row>
    <row r="6" spans="1:3" x14ac:dyDescent="0.25">
      <c r="A6" s="13"/>
      <c r="B6" s="12" t="s">
        <v>47</v>
      </c>
      <c r="C6" s="6">
        <v>1</v>
      </c>
    </row>
    <row r="7" spans="1:3" x14ac:dyDescent="0.25">
      <c r="A7" s="13"/>
      <c r="B7" s="12" t="s">
        <v>46</v>
      </c>
      <c r="C7" s="6">
        <v>2</v>
      </c>
    </row>
    <row r="8" spans="1:3" x14ac:dyDescent="0.25">
      <c r="A8" s="11" t="s">
        <v>45</v>
      </c>
      <c r="C8" s="9" t="s">
        <v>44</v>
      </c>
    </row>
    <row r="9" spans="1:3" x14ac:dyDescent="0.25">
      <c r="A9" s="7"/>
      <c r="B9" s="8" t="s">
        <v>43</v>
      </c>
      <c r="C9" s="6">
        <v>3</v>
      </c>
    </row>
    <row r="10" spans="1:3" x14ac:dyDescent="0.25">
      <c r="A10" s="7"/>
      <c r="B10" s="8" t="s">
        <v>42</v>
      </c>
      <c r="C10" s="6">
        <v>4</v>
      </c>
    </row>
    <row r="11" spans="1:3" x14ac:dyDescent="0.25">
      <c r="A11" s="7"/>
      <c r="B11" s="8" t="s">
        <v>41</v>
      </c>
      <c r="C11" s="6">
        <v>5</v>
      </c>
    </row>
    <row r="12" spans="1:3" x14ac:dyDescent="0.25">
      <c r="A12" s="7"/>
      <c r="B12" s="8" t="s">
        <v>40</v>
      </c>
      <c r="C12" s="6">
        <v>6</v>
      </c>
    </row>
    <row r="13" spans="1:3" x14ac:dyDescent="0.25">
      <c r="A13" s="7"/>
      <c r="B13" s="8" t="s">
        <v>39</v>
      </c>
      <c r="C13" s="6">
        <v>7</v>
      </c>
    </row>
    <row r="14" spans="1:3" x14ac:dyDescent="0.25">
      <c r="A14" s="7"/>
      <c r="B14" s="8" t="s">
        <v>38</v>
      </c>
      <c r="C14" s="6">
        <v>8</v>
      </c>
    </row>
    <row r="15" spans="1:3" x14ac:dyDescent="0.25">
      <c r="A15" s="7"/>
      <c r="B15" s="8" t="s">
        <v>37</v>
      </c>
      <c r="C15" s="6">
        <v>8</v>
      </c>
    </row>
    <row r="16" spans="1:3" x14ac:dyDescent="0.25">
      <c r="A16" s="7"/>
      <c r="B16" s="8" t="s">
        <v>36</v>
      </c>
      <c r="C16" s="6">
        <v>9</v>
      </c>
    </row>
    <row r="17" spans="1:3" x14ac:dyDescent="0.25">
      <c r="A17" s="7"/>
      <c r="B17" s="8" t="s">
        <v>35</v>
      </c>
      <c r="C17" s="6">
        <v>10</v>
      </c>
    </row>
    <row r="18" spans="1:3" x14ac:dyDescent="0.25">
      <c r="A18" s="7"/>
      <c r="B18" s="8" t="s">
        <v>34</v>
      </c>
      <c r="C18" s="6">
        <v>11</v>
      </c>
    </row>
    <row r="19" spans="1:3" x14ac:dyDescent="0.25">
      <c r="A19" s="7"/>
      <c r="B19" s="8" t="s">
        <v>33</v>
      </c>
      <c r="C19" s="6">
        <v>12</v>
      </c>
    </row>
    <row r="20" spans="1:3" x14ac:dyDescent="0.25">
      <c r="A20" s="7"/>
      <c r="B20" s="8" t="s">
        <v>32</v>
      </c>
      <c r="C20" s="6">
        <v>13</v>
      </c>
    </row>
    <row r="21" spans="1:3" x14ac:dyDescent="0.25">
      <c r="A21" s="7"/>
      <c r="B21" s="8" t="s">
        <v>31</v>
      </c>
      <c r="C21" s="6">
        <v>14</v>
      </c>
    </row>
    <row r="22" spans="1:3" x14ac:dyDescent="0.25">
      <c r="A22" s="7"/>
      <c r="B22" s="8" t="s">
        <v>30</v>
      </c>
      <c r="C22" s="6">
        <v>15</v>
      </c>
    </row>
    <row r="23" spans="1:3" x14ac:dyDescent="0.25">
      <c r="A23" s="7"/>
      <c r="B23" s="8" t="s">
        <v>29</v>
      </c>
      <c r="C23" s="6">
        <v>16</v>
      </c>
    </row>
    <row r="24" spans="1:3" x14ac:dyDescent="0.25">
      <c r="A24" s="7"/>
      <c r="B24" s="8" t="s">
        <v>28</v>
      </c>
      <c r="C24" s="6">
        <v>17</v>
      </c>
    </row>
    <row r="25" spans="1:3" x14ac:dyDescent="0.25">
      <c r="A25" s="7"/>
      <c r="B25" s="8" t="s">
        <v>27</v>
      </c>
      <c r="C25" s="6">
        <v>18</v>
      </c>
    </row>
    <row r="26" spans="1:3" x14ac:dyDescent="0.25">
      <c r="A26" s="7"/>
      <c r="B26" s="8" t="s">
        <v>26</v>
      </c>
      <c r="C26" s="6">
        <v>19</v>
      </c>
    </row>
    <row r="27" spans="1:3" x14ac:dyDescent="0.25">
      <c r="A27" s="7"/>
      <c r="B27" s="8" t="s">
        <v>25</v>
      </c>
      <c r="C27" s="6">
        <v>20</v>
      </c>
    </row>
    <row r="28" spans="1:3" x14ac:dyDescent="0.25">
      <c r="A28" s="7"/>
      <c r="B28" s="8" t="s">
        <v>24</v>
      </c>
      <c r="C28" s="6">
        <v>20</v>
      </c>
    </row>
    <row r="29" spans="1:3" x14ac:dyDescent="0.25">
      <c r="A29" s="7"/>
      <c r="B29" s="8" t="s">
        <v>23</v>
      </c>
      <c r="C29" s="6">
        <v>21</v>
      </c>
    </row>
    <row r="30" spans="1:3" x14ac:dyDescent="0.25">
      <c r="A30" s="7"/>
      <c r="B30" s="8" t="s">
        <v>22</v>
      </c>
      <c r="C30" s="6">
        <v>21</v>
      </c>
    </row>
    <row r="31" spans="1:3" x14ac:dyDescent="0.25">
      <c r="A31" s="7"/>
      <c r="B31" s="8" t="s">
        <v>21</v>
      </c>
      <c r="C31" s="6">
        <v>21</v>
      </c>
    </row>
    <row r="32" spans="1:3" x14ac:dyDescent="0.25">
      <c r="A32" s="7"/>
      <c r="B32" s="8" t="s">
        <v>20</v>
      </c>
      <c r="C32" s="6">
        <v>21</v>
      </c>
    </row>
    <row r="33" spans="1:3" x14ac:dyDescent="0.25">
      <c r="A33" s="7"/>
      <c r="B33" s="8" t="s">
        <v>19</v>
      </c>
      <c r="C33" s="6">
        <v>22</v>
      </c>
    </row>
    <row r="34" spans="1:3" x14ac:dyDescent="0.25">
      <c r="A34" s="7"/>
      <c r="B34" s="8" t="s">
        <v>18</v>
      </c>
      <c r="C34" s="6">
        <v>23</v>
      </c>
    </row>
    <row r="35" spans="1:3" x14ac:dyDescent="0.25">
      <c r="A35" s="7"/>
      <c r="B35" s="8" t="s">
        <v>17</v>
      </c>
      <c r="C35" s="6">
        <v>23</v>
      </c>
    </row>
    <row r="36" spans="1:3" x14ac:dyDescent="0.25">
      <c r="A36" s="7"/>
      <c r="B36" s="8" t="s">
        <v>16</v>
      </c>
      <c r="C36" s="6">
        <v>24</v>
      </c>
    </row>
    <row r="37" spans="1:3" x14ac:dyDescent="0.25">
      <c r="A37" s="11" t="s">
        <v>15</v>
      </c>
      <c r="B37" s="10"/>
      <c r="C37" s="9" t="s">
        <v>14</v>
      </c>
    </row>
    <row r="38" spans="1:3" x14ac:dyDescent="0.25">
      <c r="A38" s="7"/>
      <c r="B38" s="8" t="s">
        <v>13</v>
      </c>
      <c r="C38" s="6">
        <v>25</v>
      </c>
    </row>
    <row r="39" spans="1:3" x14ac:dyDescent="0.25">
      <c r="A39" s="7"/>
      <c r="B39" s="8" t="s">
        <v>12</v>
      </c>
      <c r="C39" s="6">
        <v>26</v>
      </c>
    </row>
    <row r="40" spans="1:3" x14ac:dyDescent="0.25">
      <c r="A40" s="7"/>
      <c r="B40" s="8" t="s">
        <v>11</v>
      </c>
      <c r="C40" s="6">
        <v>27</v>
      </c>
    </row>
    <row r="41" spans="1:3" x14ac:dyDescent="0.25">
      <c r="A41" s="7"/>
      <c r="B41" s="8" t="s">
        <v>10</v>
      </c>
      <c r="C41" s="6">
        <v>27</v>
      </c>
    </row>
    <row r="42" spans="1:3" x14ac:dyDescent="0.25">
      <c r="A42" s="7"/>
      <c r="B42" s="8" t="s">
        <v>9</v>
      </c>
      <c r="C42" s="6">
        <v>28</v>
      </c>
    </row>
    <row r="43" spans="1:3" x14ac:dyDescent="0.25">
      <c r="A43" s="7"/>
      <c r="B43" s="8" t="s">
        <v>8</v>
      </c>
      <c r="C43" s="6">
        <v>29</v>
      </c>
    </row>
    <row r="44" spans="1:3" x14ac:dyDescent="0.25">
      <c r="A44" s="7"/>
      <c r="B44" s="8" t="s">
        <v>7</v>
      </c>
      <c r="C44" s="6">
        <v>29</v>
      </c>
    </row>
    <row r="45" spans="1:3" x14ac:dyDescent="0.25">
      <c r="A45" s="7"/>
      <c r="B45" s="8" t="s">
        <v>6</v>
      </c>
      <c r="C45" s="6">
        <v>30</v>
      </c>
    </row>
    <row r="46" spans="1:3" x14ac:dyDescent="0.25">
      <c r="A46" s="7"/>
      <c r="B46" s="8" t="s">
        <v>5</v>
      </c>
      <c r="C46" s="6">
        <v>31</v>
      </c>
    </row>
    <row r="47" spans="1:3" x14ac:dyDescent="0.25">
      <c r="A47" s="7"/>
      <c r="B47" s="8" t="s">
        <v>4</v>
      </c>
      <c r="C47" s="6">
        <v>32</v>
      </c>
    </row>
    <row r="48" spans="1:3" x14ac:dyDescent="0.25">
      <c r="A48" s="7"/>
      <c r="B48" s="2" t="s">
        <v>3</v>
      </c>
      <c r="C48" s="6">
        <v>33</v>
      </c>
    </row>
    <row r="49" spans="1:3" x14ac:dyDescent="0.25">
      <c r="A49" s="7"/>
      <c r="B49" s="2" t="s">
        <v>2</v>
      </c>
      <c r="C49" s="6">
        <v>34</v>
      </c>
    </row>
    <row r="50" spans="1:3" x14ac:dyDescent="0.25">
      <c r="A50" s="7"/>
      <c r="B50" s="2" t="s">
        <v>1</v>
      </c>
      <c r="C50" s="6">
        <v>35</v>
      </c>
    </row>
    <row r="51" spans="1:3" x14ac:dyDescent="0.25">
      <c r="A51" s="7"/>
      <c r="B51" s="2" t="s">
        <v>0</v>
      </c>
      <c r="C51" s="6">
        <v>36</v>
      </c>
    </row>
    <row r="52" spans="1:3" x14ac:dyDescent="0.25">
      <c r="A52" s="5"/>
      <c r="B52" s="4"/>
      <c r="C52"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D5567-8667-47B2-9E30-5A4C222E2335}">
  <sheetPr>
    <pageSetUpPr fitToPage="1"/>
  </sheetPr>
  <dimension ref="A1:H78"/>
  <sheetViews>
    <sheetView showGridLines="0" tabSelected="1" topLeftCell="A40" zoomScale="80" zoomScaleNormal="80" workbookViewId="0">
      <selection activeCell="M58" sqref="M58"/>
    </sheetView>
  </sheetViews>
  <sheetFormatPr baseColWidth="10" defaultColWidth="11.28515625" defaultRowHeight="11.25" x14ac:dyDescent="0.2"/>
  <cols>
    <col min="1" max="1" width="6.42578125" style="20" customWidth="1"/>
    <col min="2" max="3" width="25.28515625" style="20" customWidth="1"/>
    <col min="4" max="4" width="11.28515625" style="20"/>
    <col min="5" max="5" width="18" style="21" bestFit="1" customWidth="1"/>
    <col min="6" max="6" width="17.140625" style="21" bestFit="1" customWidth="1"/>
    <col min="7" max="16384" width="11.28515625" style="20"/>
  </cols>
  <sheetData>
    <row r="1" spans="1:8" ht="15" x14ac:dyDescent="0.25">
      <c r="A1" s="78" t="s">
        <v>51</v>
      </c>
      <c r="D1" s="217" t="s">
        <v>50</v>
      </c>
      <c r="E1" s="57"/>
      <c r="F1" s="57"/>
    </row>
    <row r="2" spans="1:8" x14ac:dyDescent="0.2">
      <c r="D2" s="77"/>
      <c r="E2" s="57"/>
      <c r="F2" s="57"/>
    </row>
    <row r="3" spans="1:8" ht="12.75" x14ac:dyDescent="0.2">
      <c r="A3" s="230" t="s">
        <v>81</v>
      </c>
      <c r="B3" s="230"/>
      <c r="C3" s="230"/>
      <c r="D3" s="230"/>
      <c r="E3" s="230"/>
      <c r="F3" s="20"/>
    </row>
    <row r="4" spans="1:8" ht="15" customHeight="1" x14ac:dyDescent="0.2">
      <c r="A4" s="230" t="s">
        <v>80</v>
      </c>
      <c r="B4" s="230"/>
      <c r="C4" s="230"/>
      <c r="D4" s="230"/>
      <c r="E4" s="230"/>
      <c r="F4" s="20"/>
    </row>
    <row r="5" spans="1:8" ht="12.75" x14ac:dyDescent="0.2">
      <c r="A5" s="231" t="s">
        <v>79</v>
      </c>
      <c r="B5" s="231"/>
      <c r="C5" s="231"/>
      <c r="D5" s="231"/>
      <c r="E5" s="231"/>
      <c r="F5" s="20"/>
    </row>
    <row r="6" spans="1:8" ht="12.75" x14ac:dyDescent="0.2">
      <c r="A6" s="76"/>
      <c r="B6" s="76"/>
      <c r="C6" s="76"/>
      <c r="D6" s="76"/>
      <c r="E6" s="76"/>
      <c r="F6" s="76"/>
    </row>
    <row r="7" spans="1:8" ht="15" x14ac:dyDescent="0.3">
      <c r="A7" s="75"/>
      <c r="B7" s="74"/>
      <c r="C7" s="73"/>
      <c r="D7" s="72" t="s">
        <v>78</v>
      </c>
      <c r="E7" s="71" t="s">
        <v>77</v>
      </c>
      <c r="F7" s="71" t="s">
        <v>76</v>
      </c>
      <c r="G7" s="29"/>
      <c r="H7" s="29"/>
    </row>
    <row r="8" spans="1:8" ht="12.75" x14ac:dyDescent="0.2">
      <c r="A8" s="70" t="s">
        <v>75</v>
      </c>
      <c r="B8" s="69"/>
      <c r="C8" s="68"/>
      <c r="D8" s="35"/>
      <c r="E8" s="35"/>
      <c r="F8" s="35"/>
      <c r="G8" s="29"/>
      <c r="H8" s="29"/>
    </row>
    <row r="9" spans="1:8" ht="12.75" x14ac:dyDescent="0.2">
      <c r="A9" s="62" t="s">
        <v>74</v>
      </c>
      <c r="B9" s="27"/>
      <c r="C9" s="61"/>
      <c r="D9" s="47"/>
      <c r="E9" s="43"/>
      <c r="F9" s="43"/>
      <c r="G9" s="29"/>
      <c r="H9" s="29"/>
    </row>
    <row r="10" spans="1:8" ht="15" x14ac:dyDescent="0.25">
      <c r="A10" s="13"/>
      <c r="B10" t="s">
        <v>43</v>
      </c>
      <c r="C10" s="45"/>
      <c r="D10" s="44">
        <v>3</v>
      </c>
      <c r="E10" s="43">
        <v>12646422.152079813</v>
      </c>
      <c r="F10" s="43">
        <v>1365138.9929999975</v>
      </c>
      <c r="G10" s="29"/>
      <c r="H10" s="29"/>
    </row>
    <row r="11" spans="1:8" ht="15" x14ac:dyDescent="0.25">
      <c r="A11" s="13"/>
      <c r="B11" t="s">
        <v>42</v>
      </c>
      <c r="C11" s="45"/>
      <c r="D11" s="44">
        <v>4</v>
      </c>
      <c r="E11" s="43">
        <v>17785321.851</v>
      </c>
      <c r="F11" s="43">
        <v>5904343.4759999998</v>
      </c>
      <c r="G11" s="29"/>
      <c r="H11" s="29"/>
    </row>
    <row r="12" spans="1:8" ht="15" x14ac:dyDescent="0.25">
      <c r="A12" s="13"/>
      <c r="B12" t="s">
        <v>41</v>
      </c>
      <c r="C12" s="45"/>
      <c r="D12" s="44">
        <v>5</v>
      </c>
      <c r="E12" s="43">
        <v>23013899.615979403</v>
      </c>
      <c r="F12" s="43">
        <v>12744021.617000001</v>
      </c>
      <c r="G12" s="29"/>
      <c r="H12" s="29"/>
    </row>
    <row r="13" spans="1:8" ht="15" x14ac:dyDescent="0.25">
      <c r="A13" s="13"/>
      <c r="B13" t="s">
        <v>40</v>
      </c>
      <c r="C13" s="45"/>
      <c r="D13" s="44">
        <v>6</v>
      </c>
      <c r="E13" s="43">
        <v>49033255.723797999</v>
      </c>
      <c r="F13" s="43">
        <v>27045366.431000005</v>
      </c>
      <c r="G13" s="29"/>
      <c r="H13" s="29"/>
    </row>
    <row r="14" spans="1:8" ht="15" x14ac:dyDescent="0.25">
      <c r="A14" s="13"/>
      <c r="B14" t="s">
        <v>39</v>
      </c>
      <c r="C14" s="45"/>
      <c r="D14" s="44">
        <v>7</v>
      </c>
      <c r="E14" s="43">
        <v>98289042.699070007</v>
      </c>
      <c r="F14" s="43">
        <v>75325.180999999997</v>
      </c>
      <c r="G14" s="29"/>
      <c r="H14" s="29"/>
    </row>
    <row r="15" spans="1:8" ht="15" x14ac:dyDescent="0.25">
      <c r="A15" s="13"/>
      <c r="B15" t="s">
        <v>73</v>
      </c>
      <c r="C15" s="45"/>
      <c r="D15" s="44">
        <v>7</v>
      </c>
      <c r="E15" s="43">
        <v>0</v>
      </c>
      <c r="F15" s="43">
        <v>0</v>
      </c>
      <c r="G15" s="29"/>
      <c r="H15" s="29"/>
    </row>
    <row r="16" spans="1:8" ht="12.75" x14ac:dyDescent="0.2">
      <c r="A16" s="13"/>
      <c r="B16" s="28" t="s">
        <v>72</v>
      </c>
      <c r="C16" s="61"/>
      <c r="D16" s="47"/>
      <c r="E16" s="60">
        <v>200767942.04192722</v>
      </c>
      <c r="F16" s="60">
        <v>47134195.698000006</v>
      </c>
      <c r="G16" s="29"/>
      <c r="H16" s="29"/>
    </row>
    <row r="17" spans="1:8" ht="12.75" x14ac:dyDescent="0.2">
      <c r="A17" s="62" t="s">
        <v>71</v>
      </c>
      <c r="B17" s="27"/>
      <c r="C17" s="61"/>
      <c r="D17" s="47"/>
      <c r="E17" s="43"/>
      <c r="F17" s="43"/>
      <c r="G17" s="29"/>
      <c r="H17" s="29"/>
    </row>
    <row r="18" spans="1:8" ht="13.9" customHeight="1" x14ac:dyDescent="0.25">
      <c r="A18" s="13"/>
      <c r="B18" t="s">
        <v>70</v>
      </c>
      <c r="C18" s="45"/>
      <c r="D18" s="44">
        <v>6</v>
      </c>
      <c r="E18" s="43">
        <v>1797764.6609999998</v>
      </c>
      <c r="F18" s="43">
        <v>1785780.257</v>
      </c>
      <c r="G18" s="29"/>
      <c r="H18" s="29"/>
    </row>
    <row r="19" spans="1:8" ht="15" x14ac:dyDescent="0.25">
      <c r="A19" s="13"/>
      <c r="B19" t="s">
        <v>41</v>
      </c>
      <c r="C19" s="45"/>
      <c r="D19" s="44">
        <v>5</v>
      </c>
      <c r="E19" s="43">
        <v>10647125.692360001</v>
      </c>
      <c r="F19" s="43">
        <v>0</v>
      </c>
      <c r="G19" s="29"/>
      <c r="H19" s="29"/>
    </row>
    <row r="20" spans="1:8" ht="15" x14ac:dyDescent="0.25">
      <c r="A20" s="13"/>
      <c r="B20" t="s">
        <v>38</v>
      </c>
      <c r="C20" s="45"/>
      <c r="D20" s="44">
        <v>8</v>
      </c>
      <c r="E20" s="43">
        <v>98113633.875</v>
      </c>
      <c r="F20" s="43">
        <v>14129900</v>
      </c>
      <c r="G20" s="29"/>
      <c r="H20" s="29"/>
    </row>
    <row r="21" spans="1:8" ht="15" x14ac:dyDescent="0.25">
      <c r="A21" s="13"/>
      <c r="B21" t="s">
        <v>36</v>
      </c>
      <c r="C21" s="45"/>
      <c r="D21" s="44">
        <v>9</v>
      </c>
      <c r="E21" s="43">
        <v>21211797.16</v>
      </c>
      <c r="F21" s="43">
        <v>5754594.3657423882</v>
      </c>
      <c r="G21" s="29"/>
      <c r="H21" s="29"/>
    </row>
    <row r="22" spans="1:8" ht="15" x14ac:dyDescent="0.25">
      <c r="A22" s="13"/>
      <c r="B22" t="s">
        <v>69</v>
      </c>
      <c r="C22" s="45"/>
      <c r="D22" s="44">
        <v>10</v>
      </c>
      <c r="E22" s="43">
        <v>0</v>
      </c>
      <c r="F22" s="43">
        <v>0</v>
      </c>
      <c r="G22" s="29"/>
      <c r="H22" s="29"/>
    </row>
    <row r="23" spans="1:8" ht="15" x14ac:dyDescent="0.25">
      <c r="A23" s="13"/>
      <c r="B23" t="s">
        <v>34</v>
      </c>
      <c r="C23" s="45"/>
      <c r="D23" s="44">
        <v>11</v>
      </c>
      <c r="E23" s="43">
        <v>180488634.36457002</v>
      </c>
      <c r="F23" s="43">
        <v>172101146.19699997</v>
      </c>
      <c r="G23" s="29"/>
      <c r="H23" s="29"/>
    </row>
    <row r="24" spans="1:8" ht="15" x14ac:dyDescent="0.25">
      <c r="A24" s="13"/>
      <c r="B24" t="s">
        <v>68</v>
      </c>
      <c r="C24" s="45"/>
      <c r="D24" s="44">
        <v>11</v>
      </c>
      <c r="E24" s="43">
        <v>-63204534.556000002</v>
      </c>
      <c r="F24" s="43">
        <v>0</v>
      </c>
      <c r="G24" s="29"/>
      <c r="H24" s="29"/>
    </row>
    <row r="25" spans="1:8" ht="15" x14ac:dyDescent="0.25">
      <c r="A25" s="13"/>
      <c r="B25" t="s">
        <v>33</v>
      </c>
      <c r="C25" s="45"/>
      <c r="D25" s="44">
        <v>12</v>
      </c>
      <c r="E25" s="43">
        <v>6790490.0800000001</v>
      </c>
      <c r="F25" s="43">
        <v>0</v>
      </c>
      <c r="G25" s="29"/>
      <c r="H25" s="29"/>
    </row>
    <row r="26" spans="1:8" ht="12.75" x14ac:dyDescent="0.2">
      <c r="A26" s="13"/>
      <c r="B26" s="67" t="s">
        <v>67</v>
      </c>
      <c r="C26" s="66"/>
      <c r="D26" s="47"/>
      <c r="E26" s="60">
        <v>255844911.27693006</v>
      </c>
      <c r="F26" s="60">
        <v>193771420.81974235</v>
      </c>
      <c r="G26" s="29"/>
      <c r="H26" s="29"/>
    </row>
    <row r="27" spans="1:8" ht="15" x14ac:dyDescent="0.3">
      <c r="A27" s="34" t="s">
        <v>66</v>
      </c>
      <c r="B27" s="33"/>
      <c r="C27" s="32"/>
      <c r="D27" s="31"/>
      <c r="E27" s="30">
        <v>456612853.31885731</v>
      </c>
      <c r="F27" s="30">
        <v>240905616.51774237</v>
      </c>
      <c r="G27" s="29"/>
      <c r="H27" s="29"/>
    </row>
    <row r="28" spans="1:8" x14ac:dyDescent="0.2">
      <c r="E28" s="57"/>
      <c r="F28" s="57"/>
      <c r="G28" s="29"/>
      <c r="H28" s="29"/>
    </row>
    <row r="29" spans="1:8" ht="15" x14ac:dyDescent="0.3">
      <c r="A29" s="56" t="s">
        <v>65</v>
      </c>
      <c r="B29" s="55"/>
      <c r="C29" s="54"/>
      <c r="D29" s="53"/>
      <c r="E29" s="52"/>
      <c r="F29" s="52"/>
      <c r="G29" s="29"/>
      <c r="H29" s="29"/>
    </row>
    <row r="30" spans="1:8" ht="12.75" x14ac:dyDescent="0.2">
      <c r="A30" s="62" t="s">
        <v>64</v>
      </c>
      <c r="B30" s="27"/>
      <c r="C30" s="61"/>
      <c r="D30" s="47"/>
      <c r="E30" s="65"/>
      <c r="F30" s="65"/>
      <c r="G30" s="29"/>
      <c r="H30" s="29"/>
    </row>
    <row r="31" spans="1:8" ht="15" x14ac:dyDescent="0.25">
      <c r="A31" s="13"/>
      <c r="B31" t="s">
        <v>32</v>
      </c>
      <c r="C31" s="45"/>
      <c r="D31" s="44">
        <v>13</v>
      </c>
      <c r="E31" s="43">
        <v>62449709.835869394</v>
      </c>
      <c r="F31" s="43">
        <v>7485920.7680000002</v>
      </c>
      <c r="G31" s="29"/>
      <c r="H31" s="29"/>
    </row>
    <row r="32" spans="1:8" ht="15" x14ac:dyDescent="0.25">
      <c r="A32" s="13"/>
      <c r="B32" s="64" t="s">
        <v>31</v>
      </c>
      <c r="C32" s="63"/>
      <c r="D32" s="44">
        <v>14</v>
      </c>
      <c r="E32" s="43">
        <v>25508865.320839994</v>
      </c>
      <c r="F32" s="43">
        <v>6669883.3149999995</v>
      </c>
      <c r="G32" s="29"/>
      <c r="H32" s="29"/>
    </row>
    <row r="33" spans="1:8" ht="15" x14ac:dyDescent="0.25">
      <c r="A33" s="13"/>
      <c r="B33" t="s">
        <v>30</v>
      </c>
      <c r="C33" s="45"/>
      <c r="D33" s="44">
        <v>15</v>
      </c>
      <c r="E33" s="43">
        <v>12472723.461999999</v>
      </c>
      <c r="F33" s="43">
        <v>0</v>
      </c>
      <c r="G33" s="29"/>
      <c r="H33" s="29"/>
    </row>
    <row r="34" spans="1:8" ht="15" x14ac:dyDescent="0.25">
      <c r="A34" s="13"/>
      <c r="B34" t="s">
        <v>29</v>
      </c>
      <c r="C34" s="45"/>
      <c r="D34" s="44">
        <v>16</v>
      </c>
      <c r="E34" s="43">
        <v>5278307.1179999998</v>
      </c>
      <c r="F34" s="43">
        <v>1413981.2749999999</v>
      </c>
      <c r="G34" s="29"/>
      <c r="H34" s="29"/>
    </row>
    <row r="35" spans="1:8" ht="14.25" customHeight="1" x14ac:dyDescent="0.25">
      <c r="A35" s="13"/>
      <c r="B35" t="s">
        <v>28</v>
      </c>
      <c r="C35" s="45"/>
      <c r="D35" s="44">
        <v>17</v>
      </c>
      <c r="E35" s="43">
        <v>7789737.7355599999</v>
      </c>
      <c r="F35" s="43">
        <v>2984275.6139999996</v>
      </c>
      <c r="G35" s="29"/>
      <c r="H35" s="29"/>
    </row>
    <row r="36" spans="1:8" ht="15" x14ac:dyDescent="0.25">
      <c r="A36" s="13"/>
      <c r="B36" t="s">
        <v>27</v>
      </c>
      <c r="C36" s="45"/>
      <c r="D36" s="44">
        <v>18</v>
      </c>
      <c r="E36" s="43">
        <v>0</v>
      </c>
      <c r="F36" s="43">
        <v>0</v>
      </c>
      <c r="G36" s="29"/>
      <c r="H36" s="29"/>
    </row>
    <row r="37" spans="1:8" ht="15" x14ac:dyDescent="0.25">
      <c r="A37" s="13"/>
      <c r="B37" t="s">
        <v>26</v>
      </c>
      <c r="C37" s="45"/>
      <c r="D37" s="44">
        <v>19</v>
      </c>
      <c r="E37" s="43">
        <v>21084833.362799998</v>
      </c>
      <c r="F37" s="43">
        <v>5975491.654000001</v>
      </c>
      <c r="G37" s="29"/>
      <c r="H37" s="29"/>
    </row>
    <row r="38" spans="1:8" ht="12.75" x14ac:dyDescent="0.2">
      <c r="A38" s="13"/>
      <c r="B38" s="28" t="s">
        <v>63</v>
      </c>
      <c r="C38" s="61"/>
      <c r="D38" s="47"/>
      <c r="E38" s="60">
        <v>134584176.83506939</v>
      </c>
      <c r="F38" s="60">
        <v>24529552.626000002</v>
      </c>
      <c r="G38" s="29"/>
      <c r="H38" s="29"/>
    </row>
    <row r="39" spans="1:8" ht="12.75" x14ac:dyDescent="0.2">
      <c r="A39" s="62" t="s">
        <v>62</v>
      </c>
      <c r="B39" s="27"/>
      <c r="C39" s="61"/>
      <c r="D39" s="47"/>
      <c r="E39" s="43"/>
      <c r="F39" s="43"/>
      <c r="G39" s="29"/>
      <c r="H39" s="29"/>
    </row>
    <row r="40" spans="1:8" ht="15" x14ac:dyDescent="0.25">
      <c r="A40" s="62"/>
      <c r="B40" t="s">
        <v>32</v>
      </c>
      <c r="C40" s="45"/>
      <c r="D40" s="44">
        <v>13</v>
      </c>
      <c r="E40" s="43">
        <v>12032440.98866</v>
      </c>
      <c r="F40" s="43">
        <v>2772.11</v>
      </c>
      <c r="G40" s="29"/>
      <c r="H40" s="29"/>
    </row>
    <row r="41" spans="1:8" ht="15" x14ac:dyDescent="0.25">
      <c r="A41" s="13"/>
      <c r="B41" t="s">
        <v>61</v>
      </c>
      <c r="C41" s="45"/>
      <c r="D41" s="44">
        <v>14</v>
      </c>
      <c r="E41" s="43">
        <v>46642845.816069998</v>
      </c>
      <c r="F41" s="43">
        <v>71726153.388000011</v>
      </c>
      <c r="G41" s="29"/>
      <c r="H41" s="29"/>
    </row>
    <row r="42" spans="1:8" ht="15" x14ac:dyDescent="0.25">
      <c r="A42" s="13"/>
      <c r="B42" t="s">
        <v>60</v>
      </c>
      <c r="C42" s="45"/>
      <c r="D42" s="44">
        <v>14</v>
      </c>
      <c r="E42" s="43">
        <v>93457040.750999987</v>
      </c>
      <c r="F42" s="43">
        <v>40325753.424999997</v>
      </c>
      <c r="G42" s="29"/>
      <c r="H42" s="29"/>
    </row>
    <row r="43" spans="1:8" ht="15" x14ac:dyDescent="0.25">
      <c r="A43" s="13"/>
      <c r="B43" t="s">
        <v>59</v>
      </c>
      <c r="C43" s="45"/>
      <c r="D43" s="44">
        <v>19</v>
      </c>
      <c r="E43" s="43">
        <v>12066274.674000001</v>
      </c>
      <c r="F43" s="43">
        <v>21798733.938000001</v>
      </c>
      <c r="G43" s="29"/>
      <c r="H43" s="29"/>
    </row>
    <row r="44" spans="1:8" ht="13.7" customHeight="1" x14ac:dyDescent="0.2">
      <c r="A44" s="13"/>
      <c r="B44" s="28" t="s">
        <v>58</v>
      </c>
      <c r="C44" s="61"/>
      <c r="D44" s="47"/>
      <c r="E44" s="60">
        <v>164198602.22972998</v>
      </c>
      <c r="F44" s="60">
        <v>133853412.861</v>
      </c>
      <c r="G44" s="29"/>
      <c r="H44" s="29"/>
    </row>
    <row r="45" spans="1:8" ht="12.75" x14ac:dyDescent="0.2">
      <c r="A45" s="13"/>
      <c r="B45" s="27"/>
      <c r="C45" s="59"/>
      <c r="D45" s="58"/>
      <c r="E45" s="43"/>
      <c r="F45" s="43"/>
      <c r="G45" s="29"/>
      <c r="H45" s="29"/>
    </row>
    <row r="46" spans="1:8" ht="15" x14ac:dyDescent="0.3">
      <c r="A46" s="34" t="s">
        <v>57</v>
      </c>
      <c r="B46" s="33"/>
      <c r="C46" s="32"/>
      <c r="D46" s="31"/>
      <c r="E46" s="30">
        <v>298782779.06479937</v>
      </c>
      <c r="F46" s="30">
        <v>158382965.48699999</v>
      </c>
      <c r="G46" s="29"/>
      <c r="H46" s="29"/>
    </row>
    <row r="47" spans="1:8" x14ac:dyDescent="0.2">
      <c r="E47" s="57"/>
      <c r="F47" s="57"/>
      <c r="G47" s="29"/>
      <c r="H47" s="29"/>
    </row>
    <row r="48" spans="1:8" ht="15" x14ac:dyDescent="0.3">
      <c r="A48" s="56" t="s">
        <v>56</v>
      </c>
      <c r="B48" s="55"/>
      <c r="C48" s="54"/>
      <c r="D48" s="53"/>
      <c r="E48" s="52"/>
      <c r="F48" s="52"/>
      <c r="G48" s="29"/>
      <c r="H48" s="29"/>
    </row>
    <row r="49" spans="1:8" ht="15" x14ac:dyDescent="0.25">
      <c r="A49" s="13"/>
      <c r="B49" t="s">
        <v>25</v>
      </c>
      <c r="C49" s="45"/>
      <c r="D49" s="44">
        <v>20</v>
      </c>
      <c r="E49" s="43">
        <v>79760000</v>
      </c>
      <c r="F49" s="43">
        <v>50200000</v>
      </c>
      <c r="G49" s="29"/>
    </row>
    <row r="50" spans="1:8" ht="15" x14ac:dyDescent="0.25">
      <c r="A50" s="13"/>
      <c r="B50" t="s">
        <v>55</v>
      </c>
      <c r="C50" s="45"/>
      <c r="D50" s="51">
        <v>20</v>
      </c>
      <c r="E50" s="43">
        <v>22100815.886999998</v>
      </c>
      <c r="F50" s="43">
        <v>8847616.5490000006</v>
      </c>
      <c r="G50" s="29"/>
      <c r="H50" s="29"/>
    </row>
    <row r="51" spans="1:8" ht="15" x14ac:dyDescent="0.25">
      <c r="A51" s="13"/>
      <c r="B51" t="s">
        <v>23</v>
      </c>
      <c r="C51" s="45"/>
      <c r="D51" s="50">
        <v>21</v>
      </c>
      <c r="E51" s="43">
        <v>8597318.9409999996</v>
      </c>
      <c r="F51" s="43">
        <v>1406777.007</v>
      </c>
      <c r="G51" s="29"/>
      <c r="H51" s="29"/>
    </row>
    <row r="52" spans="1:8" ht="15" customHeight="1" x14ac:dyDescent="0.25">
      <c r="A52" s="13"/>
      <c r="B52" t="s">
        <v>22</v>
      </c>
      <c r="C52" s="45"/>
      <c r="D52" s="50">
        <v>21</v>
      </c>
      <c r="E52" s="43">
        <v>3418461.7179999999</v>
      </c>
      <c r="F52" s="43">
        <v>785107.90599999996</v>
      </c>
      <c r="G52" s="29"/>
      <c r="H52" s="29"/>
    </row>
    <row r="53" spans="1:8" ht="15" x14ac:dyDescent="0.25">
      <c r="A53" s="13"/>
      <c r="B53" t="s">
        <v>21</v>
      </c>
      <c r="C53" s="45"/>
      <c r="D53" s="50">
        <v>21</v>
      </c>
      <c r="E53" s="43">
        <v>0</v>
      </c>
      <c r="F53" s="43">
        <v>0</v>
      </c>
      <c r="G53" s="29"/>
      <c r="H53" s="29"/>
    </row>
    <row r="54" spans="1:8" ht="15" x14ac:dyDescent="0.25">
      <c r="A54" s="13"/>
      <c r="B54" t="s">
        <v>20</v>
      </c>
      <c r="C54" s="45"/>
      <c r="D54" s="50">
        <v>21</v>
      </c>
      <c r="E54" s="43">
        <v>0</v>
      </c>
      <c r="F54" s="43">
        <v>353257.63500000001</v>
      </c>
      <c r="G54" s="29"/>
      <c r="H54" s="29"/>
    </row>
    <row r="55" spans="1:8" ht="15" x14ac:dyDescent="0.25">
      <c r="A55" s="13"/>
      <c r="B55" t="s">
        <v>19</v>
      </c>
      <c r="C55" s="45"/>
      <c r="D55" s="44">
        <v>22</v>
      </c>
      <c r="E55" s="43">
        <v>0</v>
      </c>
      <c r="F55" s="43">
        <v>0</v>
      </c>
      <c r="G55" s="29"/>
    </row>
    <row r="56" spans="1:8" ht="15" x14ac:dyDescent="0.25">
      <c r="A56" s="13"/>
      <c r="B56" t="s">
        <v>18</v>
      </c>
      <c r="C56" s="45"/>
      <c r="D56" s="44">
        <v>23</v>
      </c>
      <c r="E56" s="43">
        <v>-1595642.335</v>
      </c>
      <c r="F56" s="43">
        <v>0</v>
      </c>
      <c r="G56" s="29"/>
    </row>
    <row r="57" spans="1:8" ht="15" x14ac:dyDescent="0.25">
      <c r="A57" s="13"/>
      <c r="B57" t="s">
        <v>17</v>
      </c>
      <c r="C57" s="45"/>
      <c r="D57" s="44">
        <v>23</v>
      </c>
      <c r="E57" s="43">
        <v>45549121.043058835</v>
      </c>
      <c r="F57" s="43">
        <v>20929892.149999999</v>
      </c>
      <c r="G57" s="29"/>
    </row>
    <row r="58" spans="1:8" ht="12.75" x14ac:dyDescent="0.2">
      <c r="A58" s="13"/>
      <c r="B58" s="49" t="s">
        <v>54</v>
      </c>
      <c r="C58" s="48"/>
      <c r="D58" s="47"/>
      <c r="E58" s="46">
        <v>157830075.25405884</v>
      </c>
      <c r="F58" s="46">
        <v>82522651.247000009</v>
      </c>
      <c r="G58" s="29"/>
    </row>
    <row r="59" spans="1:8" ht="15" x14ac:dyDescent="0.25">
      <c r="A59" s="13"/>
      <c r="B59" t="s">
        <v>16</v>
      </c>
      <c r="C59" s="45"/>
      <c r="D59" s="44">
        <v>24</v>
      </c>
      <c r="E59" s="43">
        <v>0</v>
      </c>
      <c r="F59" s="43"/>
      <c r="G59" s="29"/>
    </row>
    <row r="60" spans="1:8" ht="15" x14ac:dyDescent="0.3">
      <c r="A60" s="42" t="s">
        <v>53</v>
      </c>
      <c r="B60" s="41"/>
      <c r="C60" s="40"/>
      <c r="D60" s="39"/>
      <c r="E60" s="38">
        <v>157830075.25405884</v>
      </c>
      <c r="F60" s="38">
        <v>82522651.247000009</v>
      </c>
      <c r="G60" s="29"/>
    </row>
    <row r="61" spans="1:8" x14ac:dyDescent="0.2">
      <c r="A61" s="37"/>
      <c r="C61" s="36"/>
      <c r="D61" s="36"/>
      <c r="E61" s="35"/>
      <c r="F61" s="35"/>
      <c r="G61" s="29"/>
    </row>
    <row r="62" spans="1:8" ht="15" x14ac:dyDescent="0.3">
      <c r="A62" s="227" t="s">
        <v>52</v>
      </c>
      <c r="B62" s="228"/>
      <c r="C62" s="229"/>
      <c r="D62" s="31"/>
      <c r="E62" s="30">
        <v>456612854.31885821</v>
      </c>
      <c r="F62" s="30">
        <v>240905616.734</v>
      </c>
      <c r="G62" s="29"/>
    </row>
    <row r="63" spans="1:8" x14ac:dyDescent="0.2">
      <c r="F63" s="20"/>
    </row>
    <row r="64" spans="1:8" x14ac:dyDescent="0.2">
      <c r="F64" s="20"/>
    </row>
    <row r="65" spans="1:6" ht="15" x14ac:dyDescent="0.2">
      <c r="A65" s="23"/>
      <c r="B65" s="23"/>
      <c r="C65" s="23"/>
      <c r="D65" s="23"/>
      <c r="E65" s="25"/>
      <c r="F65" s="20"/>
    </row>
    <row r="66" spans="1:6" ht="15" x14ac:dyDescent="0.2">
      <c r="A66" s="23"/>
      <c r="B66" s="23"/>
      <c r="C66" s="23"/>
      <c r="D66" s="23"/>
      <c r="E66" s="25"/>
      <c r="F66" s="20"/>
    </row>
    <row r="67" spans="1:6" ht="15" x14ac:dyDescent="0.2">
      <c r="A67" s="23"/>
      <c r="B67" s="23"/>
      <c r="C67" s="23"/>
      <c r="D67" s="23"/>
      <c r="E67" s="25"/>
      <c r="F67" s="20"/>
    </row>
    <row r="68" spans="1:6" s="23" customFormat="1" ht="15" x14ac:dyDescent="0.2">
      <c r="E68" s="25"/>
    </row>
    <row r="69" spans="1:6" s="23" customFormat="1" ht="15" x14ac:dyDescent="0.2">
      <c r="E69" s="25"/>
    </row>
    <row r="70" spans="1:6" s="23" customFormat="1" ht="15" x14ac:dyDescent="0.2">
      <c r="E70" s="25"/>
    </row>
    <row r="71" spans="1:6" s="23" customFormat="1" ht="15" x14ac:dyDescent="0.2">
      <c r="E71" s="25"/>
    </row>
    <row r="72" spans="1:6" s="23" customFormat="1" ht="15" x14ac:dyDescent="0.2">
      <c r="E72" s="25"/>
    </row>
    <row r="73" spans="1:6" s="23" customFormat="1" ht="15" x14ac:dyDescent="0.2">
      <c r="E73" s="25"/>
    </row>
    <row r="74" spans="1:6" s="23" customFormat="1" ht="15.75" x14ac:dyDescent="0.25">
      <c r="A74" s="22"/>
      <c r="B74" s="22"/>
      <c r="C74" s="22"/>
      <c r="D74" s="22"/>
      <c r="E74" s="24"/>
    </row>
    <row r="75" spans="1:6" s="23" customFormat="1" ht="15" x14ac:dyDescent="0.2">
      <c r="A75" s="20"/>
      <c r="B75" s="20"/>
      <c r="C75" s="20"/>
      <c r="D75" s="20"/>
      <c r="E75" s="21"/>
    </row>
    <row r="76" spans="1:6" s="23" customFormat="1" ht="15" x14ac:dyDescent="0.2">
      <c r="A76" s="20"/>
      <c r="B76" s="20"/>
      <c r="C76" s="20"/>
      <c r="D76" s="20"/>
      <c r="E76" s="21"/>
    </row>
    <row r="77" spans="1:6" s="22" customFormat="1" ht="15.75" x14ac:dyDescent="0.25">
      <c r="A77" s="20"/>
      <c r="B77" s="20"/>
      <c r="C77" s="20"/>
      <c r="D77" s="20"/>
      <c r="E77" s="21"/>
    </row>
    <row r="78" spans="1:6" x14ac:dyDescent="0.2">
      <c r="F78" s="20"/>
    </row>
  </sheetData>
  <mergeCells count="4">
    <mergeCell ref="A62:C62"/>
    <mergeCell ref="A3:E3"/>
    <mergeCell ref="A4:E4"/>
    <mergeCell ref="A5:E5"/>
  </mergeCells>
  <hyperlinks>
    <hyperlink ref="D1" location="Indice!A1" display="INDICE" xr:uid="{166BFBA2-8BE3-4541-B2C3-ED9F8D3642D2}"/>
  </hyperlinks>
  <printOptions horizontalCentered="1" gridLines="1"/>
  <pageMargins left="0.70866141732283472" right="0.70866141732283472" top="0.45" bottom="0.74803149606299213" header="0.31496062992125984" footer="0.31496062992125984"/>
  <pageSetup paperSize="9" scale="61"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A4127-D264-4882-B56E-7F905650A36B}">
  <dimension ref="A1:D30"/>
  <sheetViews>
    <sheetView showGridLines="0" topLeftCell="A13" zoomScale="85" zoomScaleNormal="85" zoomScaleSheetLayoutView="70" workbookViewId="0">
      <selection activeCell="G23" sqref="G23"/>
    </sheetView>
  </sheetViews>
  <sheetFormatPr baseColWidth="10" defaultColWidth="11.28515625" defaultRowHeight="12.75" x14ac:dyDescent="0.2"/>
  <cols>
    <col min="1" max="1" width="68" style="27" customWidth="1"/>
    <col min="2" max="2" width="6.42578125" style="27" bestFit="1" customWidth="1"/>
    <col min="3" max="4" width="21.85546875" style="27" customWidth="1"/>
    <col min="5" max="16384" width="11.28515625" style="27"/>
  </cols>
  <sheetData>
    <row r="1" spans="1:4" ht="15" x14ac:dyDescent="0.25">
      <c r="A1" s="27" t="s">
        <v>51</v>
      </c>
      <c r="B1" s="217" t="s">
        <v>50</v>
      </c>
      <c r="C1" s="94"/>
      <c r="D1" s="94"/>
    </row>
    <row r="2" spans="1:4" x14ac:dyDescent="0.2">
      <c r="B2" s="26"/>
      <c r="C2" s="94"/>
      <c r="D2" s="94"/>
    </row>
    <row r="3" spans="1:4" x14ac:dyDescent="0.2">
      <c r="A3" s="28"/>
      <c r="B3" s="99"/>
      <c r="C3" s="98"/>
      <c r="D3" s="98"/>
    </row>
    <row r="4" spans="1:4" x14ac:dyDescent="0.2">
      <c r="A4" s="230" t="s">
        <v>96</v>
      </c>
      <c r="B4" s="230"/>
      <c r="C4" s="230"/>
    </row>
    <row r="5" spans="1:4" x14ac:dyDescent="0.2">
      <c r="A5" s="230" t="s">
        <v>95</v>
      </c>
      <c r="B5" s="230"/>
      <c r="C5" s="230"/>
    </row>
    <row r="6" spans="1:4" x14ac:dyDescent="0.2">
      <c r="A6" s="232" t="s">
        <v>94</v>
      </c>
      <c r="B6" s="232"/>
      <c r="C6" s="232"/>
    </row>
    <row r="7" spans="1:4" x14ac:dyDescent="0.2">
      <c r="A7" s="96"/>
      <c r="B7" s="95"/>
      <c r="C7" s="94"/>
      <c r="D7" s="94"/>
    </row>
    <row r="8" spans="1:4" ht="15" x14ac:dyDescent="0.3">
      <c r="A8" s="93"/>
      <c r="B8" s="92" t="s">
        <v>78</v>
      </c>
      <c r="C8" s="71" t="s">
        <v>77</v>
      </c>
      <c r="D8" s="71" t="s">
        <v>76</v>
      </c>
    </row>
    <row r="9" spans="1:4" ht="15" x14ac:dyDescent="0.25">
      <c r="A9" s="87" t="s">
        <v>13</v>
      </c>
      <c r="B9" s="44">
        <v>25</v>
      </c>
      <c r="C9" s="86">
        <v>437097800.56454986</v>
      </c>
      <c r="D9" s="86">
        <v>40262600.317000002</v>
      </c>
    </row>
    <row r="10" spans="1:4" ht="15" x14ac:dyDescent="0.25">
      <c r="A10" s="87" t="s">
        <v>12</v>
      </c>
      <c r="B10" s="44">
        <v>26</v>
      </c>
      <c r="C10" s="86">
        <v>-235884986.92609099</v>
      </c>
      <c r="D10" s="86">
        <v>-5182218</v>
      </c>
    </row>
    <row r="11" spans="1:4" ht="15" x14ac:dyDescent="0.3">
      <c r="A11" s="85" t="s">
        <v>93</v>
      </c>
      <c r="B11" s="84"/>
      <c r="C11" s="83">
        <v>201212813.63845888</v>
      </c>
      <c r="D11" s="83">
        <v>35080382</v>
      </c>
    </row>
    <row r="12" spans="1:4" ht="15" x14ac:dyDescent="0.25">
      <c r="A12" s="87" t="s">
        <v>11</v>
      </c>
      <c r="B12" s="44">
        <v>27</v>
      </c>
      <c r="C12" s="86">
        <v>-720531.42216499976</v>
      </c>
      <c r="D12" s="86">
        <v>-210320.446</v>
      </c>
    </row>
    <row r="13" spans="1:4" ht="15" x14ac:dyDescent="0.25">
      <c r="A13" s="87" t="s">
        <v>10</v>
      </c>
      <c r="B13" s="44">
        <v>27</v>
      </c>
      <c r="C13" s="86">
        <v>-74994873.969485</v>
      </c>
      <c r="D13" s="86">
        <v>-11497606.242000001</v>
      </c>
    </row>
    <row r="14" spans="1:4" ht="15" x14ac:dyDescent="0.25">
      <c r="A14" s="87" t="s">
        <v>9</v>
      </c>
      <c r="B14" s="44">
        <v>28</v>
      </c>
      <c r="C14" s="86">
        <v>-24473056.685000002</v>
      </c>
      <c r="D14" s="86">
        <v>6533577.6849999996</v>
      </c>
    </row>
    <row r="15" spans="1:4" ht="15" x14ac:dyDescent="0.25">
      <c r="A15" s="87" t="s">
        <v>92</v>
      </c>
      <c r="B15" s="44">
        <v>28</v>
      </c>
      <c r="C15" s="86">
        <v>9643291.2896100003</v>
      </c>
      <c r="D15" s="86">
        <v>0</v>
      </c>
    </row>
    <row r="16" spans="1:4" ht="15" x14ac:dyDescent="0.3">
      <c r="A16" s="85" t="s">
        <v>91</v>
      </c>
      <c r="B16" s="84"/>
      <c r="C16" s="83">
        <v>110667642.85141887</v>
      </c>
      <c r="D16" s="83">
        <v>29906033.313999999</v>
      </c>
    </row>
    <row r="17" spans="1:4" ht="15" x14ac:dyDescent="0.25">
      <c r="A17" s="87" t="s">
        <v>8</v>
      </c>
      <c r="B17" s="44">
        <v>29</v>
      </c>
      <c r="C17" s="86">
        <v>-21474302.245999999</v>
      </c>
      <c r="D17" s="86">
        <v>-6910701.3559999997</v>
      </c>
    </row>
    <row r="18" spans="1:4" ht="15" x14ac:dyDescent="0.25">
      <c r="A18" t="s">
        <v>90</v>
      </c>
      <c r="B18" s="44">
        <v>29</v>
      </c>
      <c r="C18" s="86">
        <v>-32855884.205259994</v>
      </c>
      <c r="D18" s="86">
        <v>0</v>
      </c>
    </row>
    <row r="19" spans="1:4" ht="15" x14ac:dyDescent="0.25">
      <c r="A19" s="87" t="s">
        <v>7</v>
      </c>
      <c r="B19" s="44">
        <v>29</v>
      </c>
      <c r="C19" s="86">
        <v>-3910120.3390300004</v>
      </c>
      <c r="D19" s="86">
        <v>385029.72</v>
      </c>
    </row>
    <row r="20" spans="1:4" x14ac:dyDescent="0.2">
      <c r="A20" s="91" t="s">
        <v>54</v>
      </c>
      <c r="B20" s="90"/>
      <c r="C20" s="89">
        <v>-58240306.790289991</v>
      </c>
      <c r="D20" s="89">
        <v>-6525671.6359999999</v>
      </c>
    </row>
    <row r="21" spans="1:4" ht="15" x14ac:dyDescent="0.25">
      <c r="A21" s="87" t="s">
        <v>6</v>
      </c>
      <c r="B21" s="44">
        <v>30</v>
      </c>
      <c r="C21" s="86">
        <v>538578.80500000005</v>
      </c>
      <c r="D21" s="86" t="s">
        <v>89</v>
      </c>
    </row>
    <row r="22" spans="1:4" ht="15" x14ac:dyDescent="0.3">
      <c r="A22" s="85" t="s">
        <v>88</v>
      </c>
      <c r="B22" s="84"/>
      <c r="C22" s="83">
        <v>52965914.866128877</v>
      </c>
      <c r="D22" s="83">
        <v>23380361.677999999</v>
      </c>
    </row>
    <row r="23" spans="1:4" ht="15" x14ac:dyDescent="0.25">
      <c r="A23" s="87" t="s">
        <v>5</v>
      </c>
      <c r="B23" s="44">
        <v>31</v>
      </c>
      <c r="C23" s="86">
        <v>0</v>
      </c>
      <c r="D23" s="86">
        <v>0</v>
      </c>
    </row>
    <row r="24" spans="1:4" ht="15" x14ac:dyDescent="0.3">
      <c r="A24" s="85" t="s">
        <v>87</v>
      </c>
      <c r="B24" s="84"/>
      <c r="C24" s="83">
        <v>52965914.866128877</v>
      </c>
      <c r="D24" s="83">
        <v>23380361.677999999</v>
      </c>
    </row>
    <row r="25" spans="1:4" ht="15" x14ac:dyDescent="0.2">
      <c r="A25" s="88" t="s">
        <v>4</v>
      </c>
      <c r="B25" s="50">
        <v>32</v>
      </c>
      <c r="C25" s="86">
        <v>-7416793.8375600008</v>
      </c>
      <c r="D25" s="86">
        <v>-2450470</v>
      </c>
    </row>
    <row r="26" spans="1:4" ht="15" x14ac:dyDescent="0.3">
      <c r="A26" s="85" t="s">
        <v>86</v>
      </c>
      <c r="B26" s="84"/>
      <c r="C26" s="83">
        <v>45609465.693128876</v>
      </c>
      <c r="D26" s="83">
        <v>20929891.677999999</v>
      </c>
    </row>
    <row r="27" spans="1:4" ht="15" x14ac:dyDescent="0.25">
      <c r="A27" s="87" t="s">
        <v>85</v>
      </c>
      <c r="B27" s="44"/>
      <c r="C27" s="86">
        <v>0</v>
      </c>
      <c r="D27" s="86">
        <v>0</v>
      </c>
    </row>
    <row r="28" spans="1:4" ht="15" x14ac:dyDescent="0.25">
      <c r="A28" s="87" t="s">
        <v>84</v>
      </c>
      <c r="B28" s="44"/>
      <c r="C28" s="86">
        <v>0</v>
      </c>
      <c r="D28" s="86">
        <v>0</v>
      </c>
    </row>
    <row r="29" spans="1:4" ht="15" x14ac:dyDescent="0.3">
      <c r="A29" s="85" t="s">
        <v>83</v>
      </c>
      <c r="B29" s="84"/>
      <c r="C29" s="83">
        <v>45549121.028568879</v>
      </c>
      <c r="D29" s="83">
        <v>20929891.677999999</v>
      </c>
    </row>
    <row r="30" spans="1:4" ht="15" x14ac:dyDescent="0.25">
      <c r="A30" s="82" t="s">
        <v>82</v>
      </c>
      <c r="B30" s="81">
        <v>33</v>
      </c>
      <c r="C30" s="80"/>
      <c r="D30" s="80"/>
    </row>
  </sheetData>
  <mergeCells count="3">
    <mergeCell ref="A4:C4"/>
    <mergeCell ref="A5:C5"/>
    <mergeCell ref="A6:C6"/>
  </mergeCells>
  <hyperlinks>
    <hyperlink ref="B1" location="Indice!A1" display="INDICE" xr:uid="{AF8901BC-51E0-4632-8C8F-64201A7D97F2}"/>
  </hyperlinks>
  <printOptions horizontalCentered="1"/>
  <pageMargins left="0.31496062992125984" right="0.70866141732283472" top="0.74803149606299213" bottom="0.74803149606299213"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D412B-D8AD-43BE-9E0B-4DCB0E710B41}">
  <sheetPr>
    <pageSetUpPr fitToPage="1"/>
  </sheetPr>
  <dimension ref="A1:J118"/>
  <sheetViews>
    <sheetView showGridLines="0" topLeftCell="A13" zoomScaleNormal="100" workbookViewId="0">
      <selection activeCell="A18" sqref="A18:I18"/>
    </sheetView>
  </sheetViews>
  <sheetFormatPr baseColWidth="10" defaultColWidth="11.28515625" defaultRowHeight="12.75" x14ac:dyDescent="0.2"/>
  <cols>
    <col min="1" max="1" width="31.28515625" style="27" customWidth="1"/>
    <col min="2" max="2" width="14.85546875" style="27" customWidth="1"/>
    <col min="3" max="3" width="18.85546875" style="27" bestFit="1" customWidth="1"/>
    <col min="4" max="4" width="16.140625" style="27" bestFit="1" customWidth="1"/>
    <col min="5" max="5" width="15.85546875" style="27" bestFit="1" customWidth="1"/>
    <col min="6" max="6" width="14.28515625" style="27" customWidth="1"/>
    <col min="7" max="7" width="18.85546875" style="27" bestFit="1" customWidth="1"/>
    <col min="8" max="8" width="16" style="27" bestFit="1" customWidth="1"/>
    <col min="9" max="9" width="16.85546875" style="27" customWidth="1"/>
    <col min="10" max="16384" width="11.28515625" style="27"/>
  </cols>
  <sheetData>
    <row r="1" spans="1:9" ht="15" customHeight="1" x14ac:dyDescent="0.25">
      <c r="A1" s="19" t="s">
        <v>51</v>
      </c>
      <c r="I1" s="217" t="s">
        <v>50</v>
      </c>
    </row>
    <row r="2" spans="1:9" ht="15" customHeight="1" x14ac:dyDescent="0.2"/>
    <row r="3" spans="1:9" ht="15" customHeight="1" x14ac:dyDescent="0.2">
      <c r="A3" s="256" t="s">
        <v>252</v>
      </c>
      <c r="B3" s="256"/>
      <c r="C3" s="256"/>
      <c r="D3" s="256"/>
      <c r="E3" s="256"/>
      <c r="F3" s="256"/>
      <c r="G3" s="256"/>
      <c r="H3" s="256"/>
      <c r="I3" s="256"/>
    </row>
    <row r="4" spans="1:9" ht="15" customHeight="1" x14ac:dyDescent="0.2">
      <c r="C4" s="127"/>
      <c r="D4" s="127"/>
      <c r="E4" s="127"/>
      <c r="F4" s="127"/>
      <c r="G4" s="127"/>
    </row>
    <row r="5" spans="1:9" ht="15" customHeight="1" x14ac:dyDescent="0.2">
      <c r="A5" s="260" t="s">
        <v>138</v>
      </c>
      <c r="B5" s="260"/>
      <c r="C5" s="260"/>
      <c r="D5" s="260"/>
      <c r="E5" s="260"/>
      <c r="F5" s="260"/>
      <c r="G5" s="260"/>
    </row>
    <row r="6" spans="1:9" ht="223.9" customHeight="1" x14ac:dyDescent="0.2">
      <c r="A6" s="257" t="s">
        <v>137</v>
      </c>
      <c r="B6" s="258"/>
      <c r="C6" s="258"/>
      <c r="D6" s="258"/>
      <c r="E6" s="258"/>
      <c r="F6" s="258"/>
      <c r="G6" s="258"/>
      <c r="H6" s="258"/>
      <c r="I6" s="259"/>
    </row>
    <row r="7" spans="1:9" ht="41.25" customHeight="1" x14ac:dyDescent="0.2">
      <c r="A7" s="261" t="s">
        <v>136</v>
      </c>
      <c r="B7" s="262"/>
      <c r="C7" s="262"/>
      <c r="D7" s="262"/>
      <c r="E7" s="262"/>
      <c r="F7" s="262"/>
      <c r="G7" s="262"/>
      <c r="H7" s="262"/>
      <c r="I7" s="263"/>
    </row>
    <row r="8" spans="1:9" x14ac:dyDescent="0.2">
      <c r="A8" s="264" t="s">
        <v>135</v>
      </c>
      <c r="B8" s="254"/>
      <c r="C8" s="254"/>
      <c r="D8" s="254"/>
      <c r="E8" s="254"/>
      <c r="F8" s="254"/>
      <c r="G8" s="254"/>
      <c r="H8" s="254"/>
      <c r="I8" s="255"/>
    </row>
    <row r="9" spans="1:9" ht="15" customHeight="1" x14ac:dyDescent="0.2">
      <c r="A9" s="126"/>
      <c r="B9" s="125"/>
      <c r="C9" s="125"/>
      <c r="D9" s="125"/>
      <c r="E9" s="125"/>
      <c r="F9" s="125"/>
      <c r="G9" s="125"/>
      <c r="H9" s="124"/>
      <c r="I9" s="123"/>
    </row>
    <row r="10" spans="1:9" ht="15" customHeight="1" x14ac:dyDescent="0.2"/>
    <row r="11" spans="1:9" ht="29.25" customHeight="1" x14ac:dyDescent="0.2">
      <c r="A11" s="244" t="s">
        <v>134</v>
      </c>
      <c r="B11" s="244"/>
      <c r="C11" s="244"/>
      <c r="D11" s="244"/>
      <c r="E11" s="244"/>
      <c r="F11" s="244"/>
      <c r="G11" s="244"/>
      <c r="H11" s="244"/>
      <c r="I11" s="244"/>
    </row>
    <row r="12" spans="1:9" x14ac:dyDescent="0.2">
      <c r="A12" s="245"/>
      <c r="B12" s="245"/>
      <c r="C12" s="245"/>
      <c r="D12" s="245"/>
      <c r="E12" s="245"/>
      <c r="F12" s="245"/>
      <c r="G12" s="245"/>
      <c r="H12" s="245"/>
      <c r="I12" s="246"/>
    </row>
    <row r="13" spans="1:9" ht="38.25" customHeight="1" x14ac:dyDescent="0.2">
      <c r="I13" s="61"/>
    </row>
    <row r="14" spans="1:9" ht="38.25" customHeight="1" x14ac:dyDescent="0.2">
      <c r="A14" s="265" t="s">
        <v>133</v>
      </c>
      <c r="B14" s="266"/>
      <c r="C14" s="266"/>
      <c r="D14" s="266"/>
      <c r="E14" s="266"/>
      <c r="F14" s="266"/>
      <c r="G14" s="266"/>
      <c r="H14" s="266"/>
      <c r="I14" s="267"/>
    </row>
    <row r="15" spans="1:9" ht="60.75" customHeight="1" x14ac:dyDescent="0.2">
      <c r="A15" s="233" t="s">
        <v>132</v>
      </c>
      <c r="B15" s="236"/>
      <c r="C15" s="236"/>
      <c r="D15" s="236"/>
      <c r="E15" s="236"/>
      <c r="F15" s="236"/>
      <c r="G15" s="236"/>
      <c r="H15" s="236"/>
      <c r="I15" s="237"/>
    </row>
    <row r="16" spans="1:9" x14ac:dyDescent="0.2">
      <c r="A16" s="103"/>
      <c r="B16" s="105"/>
      <c r="C16" s="105"/>
      <c r="D16" s="105"/>
      <c r="E16" s="105"/>
      <c r="F16" s="105"/>
      <c r="G16" s="105"/>
      <c r="H16" s="105"/>
      <c r="I16" s="104"/>
    </row>
    <row r="17" spans="1:9" x14ac:dyDescent="0.2">
      <c r="A17" s="241" t="s">
        <v>131</v>
      </c>
      <c r="B17" s="242"/>
      <c r="C17" s="242"/>
      <c r="D17" s="242"/>
      <c r="E17" s="242"/>
      <c r="F17" s="242"/>
      <c r="G17" s="242"/>
      <c r="H17" s="242"/>
      <c r="I17" s="243"/>
    </row>
    <row r="18" spans="1:9" ht="79.5" customHeight="1" x14ac:dyDescent="0.2">
      <c r="A18" s="247" t="s">
        <v>330</v>
      </c>
      <c r="B18" s="248"/>
      <c r="C18" s="248"/>
      <c r="D18" s="248"/>
      <c r="E18" s="248"/>
      <c r="F18" s="248"/>
      <c r="G18" s="248"/>
      <c r="H18" s="248"/>
      <c r="I18" s="249"/>
    </row>
    <row r="19" spans="1:9" ht="28.5" customHeight="1" x14ac:dyDescent="0.2">
      <c r="A19" s="247" t="s">
        <v>329</v>
      </c>
      <c r="B19" s="248"/>
      <c r="C19" s="248"/>
      <c r="D19" s="248"/>
      <c r="E19" s="248"/>
      <c r="F19" s="248"/>
      <c r="G19" s="248"/>
      <c r="H19" s="248"/>
      <c r="I19" s="249"/>
    </row>
    <row r="20" spans="1:9" ht="10.5" customHeight="1" x14ac:dyDescent="0.2">
      <c r="A20" s="117"/>
      <c r="B20" s="116"/>
      <c r="C20" s="116"/>
      <c r="D20" s="116"/>
      <c r="E20" s="116"/>
      <c r="F20" s="116"/>
      <c r="G20" s="116"/>
      <c r="H20" s="116"/>
      <c r="I20" s="115"/>
    </row>
    <row r="21" spans="1:9" x14ac:dyDescent="0.2">
      <c r="A21" s="241" t="s">
        <v>130</v>
      </c>
      <c r="B21" s="242"/>
      <c r="C21" s="242"/>
      <c r="D21" s="242"/>
      <c r="E21" s="242"/>
      <c r="F21" s="242"/>
      <c r="G21" s="242"/>
      <c r="H21" s="242"/>
      <c r="I21" s="243"/>
    </row>
    <row r="22" spans="1:9" ht="41.25" customHeight="1" x14ac:dyDescent="0.2">
      <c r="A22" s="247" t="s">
        <v>129</v>
      </c>
      <c r="B22" s="248"/>
      <c r="C22" s="248"/>
      <c r="D22" s="248"/>
      <c r="E22" s="248"/>
      <c r="F22" s="248"/>
      <c r="G22" s="248"/>
      <c r="H22" s="248"/>
      <c r="I22" s="249"/>
    </row>
    <row r="23" spans="1:9" x14ac:dyDescent="0.2">
      <c r="A23" s="238"/>
      <c r="B23" s="239"/>
      <c r="C23" s="239"/>
      <c r="D23" s="239"/>
      <c r="E23" s="239"/>
      <c r="F23" s="239"/>
      <c r="G23" s="239"/>
      <c r="H23" s="239"/>
      <c r="I23" s="240"/>
    </row>
    <row r="24" spans="1:9" x14ac:dyDescent="0.2">
      <c r="A24" s="241" t="s">
        <v>128</v>
      </c>
      <c r="B24" s="242"/>
      <c r="C24" s="242"/>
      <c r="D24" s="242"/>
      <c r="E24" s="242"/>
      <c r="F24" s="242"/>
      <c r="G24" s="242"/>
      <c r="H24" s="242"/>
      <c r="I24" s="243"/>
    </row>
    <row r="25" spans="1:9" ht="15.75" customHeight="1" x14ac:dyDescent="0.2">
      <c r="A25" s="247" t="s">
        <v>127</v>
      </c>
      <c r="B25" s="248"/>
      <c r="C25" s="248"/>
      <c r="D25" s="248"/>
      <c r="E25" s="248"/>
      <c r="F25" s="248"/>
      <c r="G25" s="248"/>
      <c r="H25" s="248"/>
      <c r="I25" s="249"/>
    </row>
    <row r="26" spans="1:9" ht="24" customHeight="1" x14ac:dyDescent="0.2">
      <c r="A26" s="247" t="s">
        <v>126</v>
      </c>
      <c r="B26" s="248"/>
      <c r="C26" s="248"/>
      <c r="D26" s="248"/>
      <c r="E26" s="248"/>
      <c r="F26" s="248"/>
      <c r="G26" s="248"/>
      <c r="H26" s="248"/>
      <c r="I26" s="249"/>
    </row>
    <row r="27" spans="1:9" x14ac:dyDescent="0.2">
      <c r="A27" s="122"/>
      <c r="B27" s="250" t="s">
        <v>253</v>
      </c>
      <c r="C27" s="250"/>
      <c r="D27" s="250"/>
      <c r="E27" s="250"/>
      <c r="F27" s="250"/>
      <c r="G27" s="121"/>
      <c r="H27" s="121"/>
      <c r="I27" s="120"/>
    </row>
    <row r="28" spans="1:9" ht="25.5" x14ac:dyDescent="0.2">
      <c r="A28" s="122"/>
      <c r="B28" s="121"/>
      <c r="C28" s="121"/>
      <c r="D28" s="121"/>
      <c r="E28" s="119" t="s">
        <v>124</v>
      </c>
      <c r="F28" s="119" t="s">
        <v>123</v>
      </c>
      <c r="G28" s="121"/>
      <c r="H28" s="121"/>
      <c r="I28" s="120"/>
    </row>
    <row r="29" spans="1:9" x14ac:dyDescent="0.2">
      <c r="A29" s="122"/>
      <c r="B29" s="248" t="s">
        <v>125</v>
      </c>
      <c r="C29" s="248"/>
      <c r="D29" s="248"/>
      <c r="E29" s="218">
        <v>7322.9</v>
      </c>
      <c r="F29" s="118"/>
      <c r="G29" s="121"/>
      <c r="H29" s="121"/>
      <c r="I29" s="120"/>
    </row>
    <row r="30" spans="1:9" ht="12.75" customHeight="1" x14ac:dyDescent="0.2">
      <c r="A30" s="122"/>
      <c r="B30" s="121" t="s">
        <v>122</v>
      </c>
      <c r="C30" s="121"/>
      <c r="D30" s="121"/>
      <c r="E30" s="118"/>
      <c r="F30" s="218">
        <v>7339.62</v>
      </c>
      <c r="G30" s="121"/>
      <c r="H30" s="121"/>
      <c r="I30" s="120"/>
    </row>
    <row r="31" spans="1:9" x14ac:dyDescent="0.2">
      <c r="A31" s="117"/>
      <c r="B31" s="116"/>
      <c r="C31" s="116"/>
      <c r="D31" s="116"/>
      <c r="E31" s="116"/>
      <c r="F31" s="116"/>
      <c r="G31" s="116"/>
      <c r="H31" s="116"/>
      <c r="I31" s="115"/>
    </row>
    <row r="32" spans="1:9" x14ac:dyDescent="0.2">
      <c r="A32" s="117"/>
      <c r="B32" s="116"/>
      <c r="C32" s="116"/>
      <c r="D32" s="116"/>
      <c r="E32" s="116"/>
      <c r="F32" s="116"/>
      <c r="G32" s="116"/>
      <c r="H32" s="116"/>
      <c r="I32" s="115"/>
    </row>
    <row r="33" spans="1:9" x14ac:dyDescent="0.2">
      <c r="A33" s="103"/>
      <c r="B33" s="105"/>
      <c r="C33" s="105"/>
      <c r="D33" s="105"/>
      <c r="E33" s="105"/>
      <c r="F33" s="105"/>
      <c r="G33" s="105"/>
      <c r="H33" s="105"/>
      <c r="I33" s="104"/>
    </row>
    <row r="34" spans="1:9" x14ac:dyDescent="0.2">
      <c r="A34" s="241" t="s">
        <v>121</v>
      </c>
      <c r="B34" s="242"/>
      <c r="C34" s="242"/>
      <c r="D34" s="242"/>
      <c r="E34" s="242"/>
      <c r="F34" s="242"/>
      <c r="G34" s="242"/>
      <c r="H34" s="242"/>
      <c r="I34" s="243"/>
    </row>
    <row r="35" spans="1:9" ht="26.25" customHeight="1" x14ac:dyDescent="0.2">
      <c r="A35" s="233" t="s">
        <v>120</v>
      </c>
      <c r="B35" s="236"/>
      <c r="C35" s="236"/>
      <c r="D35" s="236"/>
      <c r="E35" s="236"/>
      <c r="F35" s="236"/>
      <c r="G35" s="236"/>
      <c r="H35" s="236"/>
      <c r="I35" s="237"/>
    </row>
    <row r="36" spans="1:9" x14ac:dyDescent="0.2">
      <c r="A36" s="103"/>
      <c r="B36" s="105"/>
      <c r="C36" s="105"/>
      <c r="D36" s="105"/>
      <c r="E36" s="105"/>
      <c r="F36" s="105"/>
      <c r="G36" s="105"/>
      <c r="H36" s="105"/>
      <c r="I36" s="104"/>
    </row>
    <row r="37" spans="1:9" x14ac:dyDescent="0.2">
      <c r="A37" s="265" t="s">
        <v>119</v>
      </c>
      <c r="B37" s="266"/>
      <c r="C37" s="266"/>
      <c r="D37" s="266"/>
      <c r="E37" s="266"/>
      <c r="F37" s="266"/>
      <c r="G37" s="266"/>
      <c r="H37" s="266"/>
      <c r="I37" s="267"/>
    </row>
    <row r="38" spans="1:9" ht="57" customHeight="1" x14ac:dyDescent="0.2">
      <c r="A38" s="233" t="s">
        <v>118</v>
      </c>
      <c r="B38" s="234"/>
      <c r="C38" s="234"/>
      <c r="D38" s="234"/>
      <c r="E38" s="234"/>
      <c r="F38" s="234"/>
      <c r="G38" s="234"/>
      <c r="H38" s="234"/>
      <c r="I38" s="235"/>
    </row>
    <row r="39" spans="1:9" x14ac:dyDescent="0.2">
      <c r="A39" s="114"/>
      <c r="B39" s="113"/>
      <c r="C39" s="113"/>
      <c r="D39" s="113"/>
      <c r="E39" s="113"/>
      <c r="F39" s="113"/>
      <c r="G39" s="113"/>
      <c r="H39" s="113"/>
      <c r="I39" s="112"/>
    </row>
    <row r="40" spans="1:9" x14ac:dyDescent="0.2">
      <c r="A40" s="241" t="s">
        <v>117</v>
      </c>
      <c r="B40" s="242"/>
      <c r="C40" s="242"/>
      <c r="D40" s="242"/>
      <c r="E40" s="242"/>
      <c r="F40" s="242"/>
      <c r="G40" s="242"/>
      <c r="H40" s="242"/>
      <c r="I40" s="243"/>
    </row>
    <row r="41" spans="1:9" ht="29.25" customHeight="1" x14ac:dyDescent="0.2">
      <c r="A41" s="268" t="s">
        <v>116</v>
      </c>
      <c r="B41" s="269"/>
      <c r="C41" s="269"/>
      <c r="D41" s="269"/>
      <c r="E41" s="269"/>
      <c r="F41" s="269"/>
      <c r="G41" s="269"/>
      <c r="H41" s="269"/>
      <c r="I41" s="270"/>
    </row>
    <row r="42" spans="1:9" x14ac:dyDescent="0.2">
      <c r="A42" s="254"/>
      <c r="B42" s="254"/>
      <c r="C42" s="254"/>
      <c r="D42" s="254"/>
      <c r="E42" s="254"/>
      <c r="F42" s="254"/>
      <c r="G42" s="254"/>
      <c r="H42" s="254"/>
      <c r="I42" s="255"/>
    </row>
    <row r="43" spans="1:9" x14ac:dyDescent="0.2">
      <c r="A43" s="241" t="s">
        <v>115</v>
      </c>
      <c r="B43" s="242"/>
      <c r="C43" s="242"/>
      <c r="D43" s="242"/>
      <c r="E43" s="242"/>
      <c r="F43" s="242"/>
      <c r="G43" s="242"/>
      <c r="H43" s="242"/>
      <c r="I43" s="243"/>
    </row>
    <row r="44" spans="1:9" x14ac:dyDescent="0.2">
      <c r="A44" s="238" t="s">
        <v>114</v>
      </c>
      <c r="B44" s="239"/>
      <c r="C44" s="239"/>
      <c r="D44" s="239"/>
      <c r="E44" s="239"/>
      <c r="F44" s="239"/>
      <c r="G44" s="239"/>
      <c r="H44" s="239"/>
      <c r="I44" s="240"/>
    </row>
    <row r="45" spans="1:9" x14ac:dyDescent="0.2">
      <c r="A45" s="13"/>
      <c r="I45" s="61"/>
    </row>
    <row r="46" spans="1:9" x14ac:dyDescent="0.2">
      <c r="A46" s="111"/>
      <c r="B46" s="110"/>
      <c r="C46" s="110"/>
      <c r="D46" s="110"/>
      <c r="E46" s="110"/>
      <c r="F46" s="110"/>
      <c r="G46" s="110"/>
      <c r="H46" s="110"/>
      <c r="I46" s="109"/>
    </row>
    <row r="47" spans="1:9" x14ac:dyDescent="0.2">
      <c r="A47" s="241" t="s">
        <v>113</v>
      </c>
      <c r="B47" s="242"/>
      <c r="C47" s="242"/>
      <c r="D47" s="242"/>
      <c r="E47" s="242"/>
      <c r="F47" s="242"/>
      <c r="G47" s="242"/>
      <c r="H47" s="242"/>
      <c r="I47" s="243"/>
    </row>
    <row r="48" spans="1:9" ht="27" customHeight="1" x14ac:dyDescent="0.2">
      <c r="A48" s="233" t="s">
        <v>112</v>
      </c>
      <c r="B48" s="236"/>
      <c r="C48" s="236"/>
      <c r="D48" s="236"/>
      <c r="E48" s="236"/>
      <c r="F48" s="236"/>
      <c r="G48" s="236"/>
      <c r="H48" s="236"/>
      <c r="I48" s="237"/>
    </row>
    <row r="49" spans="1:9" x14ac:dyDescent="0.2">
      <c r="A49" s="13"/>
      <c r="I49" s="61"/>
    </row>
    <row r="50" spans="1:9" x14ac:dyDescent="0.2">
      <c r="A50" s="241" t="s">
        <v>111</v>
      </c>
      <c r="B50" s="242"/>
      <c r="C50" s="242"/>
      <c r="D50" s="242"/>
      <c r="E50" s="242"/>
      <c r="F50" s="242"/>
      <c r="G50" s="242"/>
      <c r="H50" s="242"/>
      <c r="I50" s="243"/>
    </row>
    <row r="51" spans="1:9" x14ac:dyDescent="0.2">
      <c r="A51" s="233" t="s">
        <v>97</v>
      </c>
      <c r="B51" s="234"/>
      <c r="C51" s="234"/>
      <c r="D51" s="234"/>
      <c r="E51" s="234"/>
      <c r="F51" s="234"/>
      <c r="G51" s="234"/>
      <c r="H51" s="234"/>
      <c r="I51" s="235"/>
    </row>
    <row r="52" spans="1:9" ht="15" customHeight="1" x14ac:dyDescent="0.2">
      <c r="A52" s="238"/>
      <c r="B52" s="239"/>
      <c r="C52" s="239"/>
      <c r="D52" s="239"/>
      <c r="E52" s="239"/>
      <c r="F52" s="239"/>
      <c r="G52" s="239"/>
      <c r="H52" s="239"/>
      <c r="I52" s="240"/>
    </row>
    <row r="53" spans="1:9" ht="15" customHeight="1" x14ac:dyDescent="0.2">
      <c r="A53" s="241" t="s">
        <v>110</v>
      </c>
      <c r="B53" s="242"/>
      <c r="C53" s="242"/>
      <c r="D53" s="242"/>
      <c r="E53" s="242"/>
      <c r="F53" s="242"/>
      <c r="G53" s="242"/>
      <c r="H53" s="242"/>
      <c r="I53" s="243"/>
    </row>
    <row r="54" spans="1:9" ht="45" customHeight="1" x14ac:dyDescent="0.2">
      <c r="A54" s="233" t="s">
        <v>109</v>
      </c>
      <c r="B54" s="236"/>
      <c r="C54" s="236"/>
      <c r="D54" s="236"/>
      <c r="E54" s="236"/>
      <c r="F54" s="236"/>
      <c r="G54" s="236"/>
      <c r="H54" s="236"/>
      <c r="I54" s="237"/>
    </row>
    <row r="55" spans="1:9" ht="15" customHeight="1" x14ac:dyDescent="0.2">
      <c r="A55" s="233"/>
      <c r="B55" s="236"/>
      <c r="C55" s="236"/>
      <c r="D55" s="236"/>
      <c r="E55" s="236"/>
      <c r="F55" s="236"/>
      <c r="G55" s="236"/>
      <c r="H55" s="236"/>
      <c r="I55" s="237"/>
    </row>
    <row r="56" spans="1:9" ht="15" customHeight="1" x14ac:dyDescent="0.2">
      <c r="A56" s="238"/>
      <c r="B56" s="239"/>
      <c r="C56" s="239"/>
      <c r="D56" s="239"/>
      <c r="E56" s="239"/>
      <c r="F56" s="239"/>
      <c r="G56" s="239"/>
      <c r="H56" s="239"/>
      <c r="I56" s="240"/>
    </row>
    <row r="57" spans="1:9" ht="19.5" customHeight="1" x14ac:dyDescent="0.2">
      <c r="A57" s="241" t="s">
        <v>108</v>
      </c>
      <c r="B57" s="242"/>
      <c r="C57" s="242"/>
      <c r="D57" s="242"/>
      <c r="E57" s="242"/>
      <c r="F57" s="242"/>
      <c r="G57" s="242"/>
      <c r="H57" s="242"/>
      <c r="I57" s="243"/>
    </row>
    <row r="58" spans="1:9" x14ac:dyDescent="0.2">
      <c r="A58" s="233" t="s">
        <v>107</v>
      </c>
      <c r="B58" s="236"/>
      <c r="C58" s="236"/>
      <c r="D58" s="236"/>
      <c r="E58" s="236"/>
      <c r="F58" s="236"/>
      <c r="G58" s="236"/>
      <c r="H58" s="236"/>
      <c r="I58" s="237"/>
    </row>
    <row r="59" spans="1:9" x14ac:dyDescent="0.2">
      <c r="A59" s="233" t="s">
        <v>106</v>
      </c>
      <c r="B59" s="236"/>
      <c r="C59" s="236"/>
      <c r="D59" s="236"/>
      <c r="E59" s="236"/>
      <c r="F59" s="236"/>
      <c r="G59" s="236"/>
      <c r="H59" s="236"/>
      <c r="I59" s="237"/>
    </row>
    <row r="60" spans="1:9" ht="15.75" customHeight="1" x14ac:dyDescent="0.2">
      <c r="A60" s="233" t="s">
        <v>105</v>
      </c>
      <c r="B60" s="236"/>
      <c r="C60" s="236"/>
      <c r="D60" s="236"/>
      <c r="E60" s="236"/>
      <c r="F60" s="236"/>
      <c r="G60" s="236"/>
      <c r="H60" s="236"/>
      <c r="I60" s="237"/>
    </row>
    <row r="61" spans="1:9" ht="15.75" customHeight="1" x14ac:dyDescent="0.2">
      <c r="A61" s="103"/>
      <c r="B61" s="105"/>
      <c r="C61" s="105"/>
      <c r="D61" s="105"/>
      <c r="E61" s="105"/>
      <c r="F61" s="105"/>
      <c r="G61" s="105"/>
      <c r="H61" s="105"/>
      <c r="I61" s="104"/>
    </row>
    <row r="62" spans="1:9" ht="15.75" customHeight="1" x14ac:dyDescent="0.2">
      <c r="A62" s="241" t="s">
        <v>104</v>
      </c>
      <c r="B62" s="242"/>
      <c r="C62" s="242"/>
      <c r="D62" s="242"/>
      <c r="E62" s="242"/>
      <c r="F62" s="242"/>
      <c r="G62" s="242"/>
      <c r="H62" s="242"/>
      <c r="I62" s="243"/>
    </row>
    <row r="63" spans="1:9" x14ac:dyDescent="0.2">
      <c r="A63" s="233" t="s">
        <v>254</v>
      </c>
      <c r="B63" s="234"/>
      <c r="C63" s="234"/>
      <c r="D63" s="234"/>
      <c r="E63" s="234"/>
      <c r="F63" s="234"/>
      <c r="G63" s="234"/>
      <c r="H63" s="234"/>
      <c r="I63" s="235"/>
    </row>
    <row r="64" spans="1:9" x14ac:dyDescent="0.2">
      <c r="A64" s="108"/>
      <c r="B64" s="107"/>
      <c r="C64" s="107"/>
      <c r="D64" s="107"/>
      <c r="E64" s="107"/>
      <c r="F64" s="107"/>
      <c r="G64" s="107"/>
      <c r="H64" s="107"/>
      <c r="I64" s="106"/>
    </row>
    <row r="65" spans="1:10" ht="15" customHeight="1" x14ac:dyDescent="0.2">
      <c r="A65" s="241" t="s">
        <v>103</v>
      </c>
      <c r="B65" s="242"/>
      <c r="C65" s="242"/>
      <c r="D65" s="242"/>
      <c r="E65" s="242"/>
      <c r="F65" s="242"/>
      <c r="G65" s="242"/>
      <c r="H65" s="242"/>
      <c r="I65" s="243"/>
    </row>
    <row r="66" spans="1:10" ht="17.25" customHeight="1" x14ac:dyDescent="0.2">
      <c r="A66" s="233" t="s">
        <v>102</v>
      </c>
      <c r="B66" s="236"/>
      <c r="C66" s="236"/>
      <c r="D66" s="236"/>
      <c r="E66" s="236"/>
      <c r="F66" s="236"/>
      <c r="G66" s="236"/>
      <c r="H66" s="236"/>
      <c r="I66" s="237"/>
    </row>
    <row r="67" spans="1:10" ht="15" customHeight="1" x14ac:dyDescent="0.2">
      <c r="A67" s="103"/>
      <c r="B67" s="105"/>
      <c r="C67" s="105"/>
      <c r="D67" s="105"/>
      <c r="E67" s="105"/>
      <c r="F67" s="105"/>
      <c r="G67" s="105"/>
      <c r="H67" s="105"/>
      <c r="I67" s="104"/>
    </row>
    <row r="68" spans="1:10" ht="15" customHeight="1" x14ac:dyDescent="0.2">
      <c r="A68" s="241" t="s">
        <v>101</v>
      </c>
      <c r="B68" s="242"/>
      <c r="C68" s="242"/>
      <c r="D68" s="242"/>
      <c r="E68" s="242"/>
      <c r="F68" s="242"/>
      <c r="G68" s="242"/>
      <c r="H68" s="242"/>
      <c r="I68" s="243"/>
    </row>
    <row r="69" spans="1:10" ht="25.15" customHeight="1" x14ac:dyDescent="0.2">
      <c r="A69" s="233" t="s">
        <v>100</v>
      </c>
      <c r="B69" s="236"/>
      <c r="C69" s="236"/>
      <c r="D69" s="236"/>
      <c r="E69" s="236"/>
      <c r="F69" s="236"/>
      <c r="G69" s="236"/>
      <c r="H69" s="236"/>
      <c r="I69" s="237"/>
    </row>
    <row r="70" spans="1:10" ht="15" customHeight="1" x14ac:dyDescent="0.2">
      <c r="A70" s="103"/>
      <c r="B70" s="105"/>
      <c r="C70" s="105"/>
      <c r="D70" s="105"/>
      <c r="E70" s="105"/>
      <c r="F70" s="105"/>
      <c r="G70" s="105"/>
      <c r="H70" s="105"/>
      <c r="I70" s="104"/>
    </row>
    <row r="71" spans="1:10" ht="15" customHeight="1" x14ac:dyDescent="0.2">
      <c r="A71" s="241" t="s">
        <v>99</v>
      </c>
      <c r="B71" s="242"/>
      <c r="C71" s="242"/>
      <c r="D71" s="242"/>
      <c r="E71" s="242"/>
      <c r="F71" s="242"/>
      <c r="G71" s="242"/>
      <c r="H71" s="242"/>
      <c r="I71" s="243"/>
    </row>
    <row r="72" spans="1:10" ht="15" customHeight="1" x14ac:dyDescent="0.2">
      <c r="A72" s="233" t="s">
        <v>97</v>
      </c>
      <c r="B72" s="234"/>
      <c r="C72" s="234"/>
      <c r="D72" s="234"/>
      <c r="E72" s="234"/>
      <c r="F72" s="234"/>
      <c r="G72" s="234"/>
      <c r="H72" s="234"/>
      <c r="I72" s="235"/>
    </row>
    <row r="73" spans="1:10" ht="15" customHeight="1" x14ac:dyDescent="0.2">
      <c r="B73" s="105"/>
      <c r="C73" s="105"/>
      <c r="D73" s="105"/>
      <c r="E73" s="105"/>
      <c r="F73" s="105"/>
      <c r="G73" s="105"/>
      <c r="H73" s="105"/>
      <c r="I73" s="104"/>
    </row>
    <row r="74" spans="1:10" x14ac:dyDescent="0.2">
      <c r="A74" s="241" t="s">
        <v>98</v>
      </c>
      <c r="B74" s="242"/>
      <c r="C74" s="242"/>
      <c r="D74" s="242"/>
      <c r="E74" s="242"/>
      <c r="F74" s="242"/>
      <c r="G74" s="242"/>
      <c r="H74" s="242"/>
      <c r="I74" s="243"/>
    </row>
    <row r="75" spans="1:10" ht="15" customHeight="1" x14ac:dyDescent="0.2">
      <c r="A75" s="233" t="s">
        <v>97</v>
      </c>
      <c r="B75" s="234"/>
      <c r="C75" s="234"/>
      <c r="D75" s="234"/>
      <c r="E75" s="234"/>
      <c r="F75" s="234"/>
      <c r="G75" s="234"/>
      <c r="H75" s="234"/>
      <c r="I75" s="235"/>
    </row>
    <row r="76" spans="1:10" ht="15" customHeight="1" x14ac:dyDescent="0.2">
      <c r="A76" s="251"/>
      <c r="B76" s="252"/>
      <c r="C76" s="252"/>
      <c r="D76" s="252"/>
      <c r="E76" s="252"/>
      <c r="F76" s="252"/>
      <c r="G76" s="252"/>
      <c r="H76" s="252"/>
      <c r="I76" s="253"/>
      <c r="J76" s="8"/>
    </row>
    <row r="77" spans="1:10" ht="78.75" customHeight="1" x14ac:dyDescent="0.2">
      <c r="J77" s="8"/>
    </row>
    <row r="78" spans="1:10" ht="15" customHeight="1" x14ac:dyDescent="0.2"/>
    <row r="79" spans="1:10" ht="25.5" customHeight="1" x14ac:dyDescent="0.2">
      <c r="A79" s="101"/>
    </row>
    <row r="80" spans="1:10" ht="19.5" customHeight="1" x14ac:dyDescent="0.2"/>
    <row r="81" spans="1:10" s="102" customFormat="1" ht="15" customHeight="1" x14ac:dyDescent="0.2">
      <c r="A81" s="27"/>
      <c r="B81" s="27"/>
      <c r="C81" s="27"/>
      <c r="D81" s="27"/>
      <c r="E81" s="27"/>
      <c r="F81" s="27"/>
      <c r="G81" s="27"/>
      <c r="H81" s="27"/>
      <c r="I81" s="27"/>
      <c r="J81" s="8"/>
    </row>
    <row r="82" spans="1:10" ht="15" customHeight="1" x14ac:dyDescent="0.2"/>
    <row r="84" spans="1:10" ht="24.75" customHeight="1" x14ac:dyDescent="0.2"/>
    <row r="85" spans="1:10" ht="15" customHeight="1" x14ac:dyDescent="0.2"/>
    <row r="86" spans="1:10" ht="12.75" customHeight="1" x14ac:dyDescent="0.2"/>
    <row r="87" spans="1:10" ht="33" customHeight="1" x14ac:dyDescent="0.2"/>
    <row r="88" spans="1:10" ht="27.75" customHeight="1" x14ac:dyDescent="0.2"/>
    <row r="89" spans="1:10" ht="27.75" customHeight="1" x14ac:dyDescent="0.2"/>
    <row r="90" spans="1:10" ht="15" customHeight="1" x14ac:dyDescent="0.2"/>
    <row r="91" spans="1:10" ht="15" customHeight="1" x14ac:dyDescent="0.2"/>
    <row r="92" spans="1:10" ht="15" customHeight="1" x14ac:dyDescent="0.2"/>
    <row r="93" spans="1:10" ht="15" customHeight="1" x14ac:dyDescent="0.2">
      <c r="F93" s="100"/>
      <c r="G93" s="100"/>
      <c r="H93" s="100"/>
      <c r="I93" s="100"/>
    </row>
    <row r="94" spans="1:10" ht="45" customHeight="1" x14ac:dyDescent="0.2"/>
    <row r="95" spans="1:10" ht="15" customHeight="1" x14ac:dyDescent="0.2"/>
    <row r="96" spans="1:10" ht="25.5" customHeight="1" x14ac:dyDescent="0.2"/>
    <row r="97" spans="1:10" ht="28.9" customHeight="1" x14ac:dyDescent="0.2"/>
    <row r="98" spans="1:10" ht="39.75" customHeight="1" x14ac:dyDescent="0.2"/>
    <row r="99" spans="1:10" ht="15" customHeight="1" x14ac:dyDescent="0.2"/>
    <row r="100" spans="1:10" s="8" customFormat="1" ht="15" customHeight="1" x14ac:dyDescent="0.2">
      <c r="A100" s="27"/>
      <c r="B100" s="27"/>
      <c r="C100" s="27"/>
      <c r="D100" s="27"/>
      <c r="E100" s="27"/>
      <c r="F100" s="27"/>
      <c r="G100" s="27"/>
      <c r="H100" s="27"/>
      <c r="I100" s="27"/>
      <c r="J100" s="27"/>
    </row>
    <row r="101" spans="1:10" s="8" customFormat="1" ht="15" customHeight="1" x14ac:dyDescent="0.2">
      <c r="A101" s="27"/>
      <c r="B101" s="27"/>
      <c r="C101" s="27"/>
      <c r="D101" s="27"/>
      <c r="E101" s="27"/>
      <c r="F101" s="27"/>
      <c r="G101" s="27"/>
      <c r="H101" s="27"/>
      <c r="I101" s="27"/>
      <c r="J101" s="27"/>
    </row>
    <row r="102" spans="1:10" ht="15" customHeight="1" x14ac:dyDescent="0.2"/>
    <row r="103" spans="1:10" ht="15" customHeight="1" x14ac:dyDescent="0.2"/>
    <row r="104" spans="1:10" ht="29.25" customHeight="1" x14ac:dyDescent="0.2"/>
    <row r="105" spans="1:10" s="8" customFormat="1" ht="15" customHeight="1" x14ac:dyDescent="0.2">
      <c r="A105" s="27"/>
      <c r="B105" s="27"/>
      <c r="C105" s="27"/>
      <c r="D105" s="27"/>
      <c r="E105" s="27"/>
      <c r="F105" s="27"/>
      <c r="G105" s="27"/>
      <c r="H105" s="27"/>
      <c r="I105" s="27"/>
      <c r="J105" s="27"/>
    </row>
    <row r="106" spans="1:10" ht="15" customHeight="1" x14ac:dyDescent="0.2"/>
    <row r="107" spans="1:10" ht="15" customHeight="1" x14ac:dyDescent="0.2"/>
    <row r="108" spans="1:10" ht="15" customHeight="1" x14ac:dyDescent="0.2"/>
    <row r="109" spans="1:10" ht="15" customHeight="1" x14ac:dyDescent="0.2"/>
    <row r="110" spans="1:10" ht="15" customHeight="1" x14ac:dyDescent="0.2"/>
    <row r="111" spans="1:10" ht="15" customHeight="1" x14ac:dyDescent="0.2"/>
    <row r="112" spans="1:10"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sheetData>
  <mergeCells count="53">
    <mergeCell ref="A34:I34"/>
    <mergeCell ref="A35:I35"/>
    <mergeCell ref="A37:I37"/>
    <mergeCell ref="A40:I40"/>
    <mergeCell ref="A43:I43"/>
    <mergeCell ref="A38:I38"/>
    <mergeCell ref="A41:I41"/>
    <mergeCell ref="A50:I50"/>
    <mergeCell ref="A60:I60"/>
    <mergeCell ref="A56:I56"/>
    <mergeCell ref="A57:I57"/>
    <mergeCell ref="A62:I62"/>
    <mergeCell ref="A53:I53"/>
    <mergeCell ref="A76:I76"/>
    <mergeCell ref="A55:I55"/>
    <mergeCell ref="A42:I42"/>
    <mergeCell ref="A21:I21"/>
    <mergeCell ref="A3:I3"/>
    <mergeCell ref="A6:I6"/>
    <mergeCell ref="A5:G5"/>
    <mergeCell ref="A7:I7"/>
    <mergeCell ref="A8:I8"/>
    <mergeCell ref="A44:I44"/>
    <mergeCell ref="A47:I47"/>
    <mergeCell ref="A48:I48"/>
    <mergeCell ref="A14:I14"/>
    <mergeCell ref="A17:I17"/>
    <mergeCell ref="A19:I19"/>
    <mergeCell ref="A23:I23"/>
    <mergeCell ref="A24:I24"/>
    <mergeCell ref="A25:I25"/>
    <mergeCell ref="A26:I26"/>
    <mergeCell ref="B27:F27"/>
    <mergeCell ref="B29:D29"/>
    <mergeCell ref="A11:I11"/>
    <mergeCell ref="A12:I12"/>
    <mergeCell ref="A15:I15"/>
    <mergeCell ref="A18:I18"/>
    <mergeCell ref="A22:I22"/>
    <mergeCell ref="A75:I75"/>
    <mergeCell ref="A51:I51"/>
    <mergeCell ref="A63:I63"/>
    <mergeCell ref="A66:I66"/>
    <mergeCell ref="A69:I69"/>
    <mergeCell ref="A72:I72"/>
    <mergeCell ref="A59:I59"/>
    <mergeCell ref="A58:I58"/>
    <mergeCell ref="A54:I54"/>
    <mergeCell ref="A52:I52"/>
    <mergeCell ref="A65:I65"/>
    <mergeCell ref="A68:I68"/>
    <mergeCell ref="A71:I71"/>
    <mergeCell ref="A74:I74"/>
  </mergeCells>
  <hyperlinks>
    <hyperlink ref="I1" location="Indice!A1" display="INDICE" xr:uid="{5C5A1610-B4F2-44CA-9DDD-712CD7D2B547}"/>
  </hyperlink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EC954-9C19-4EE7-8E7B-52788A9B923F}">
  <dimension ref="A1:F482"/>
  <sheetViews>
    <sheetView showGridLines="0" topLeftCell="A184" workbookViewId="0">
      <selection activeCell="E104" sqref="E104"/>
    </sheetView>
  </sheetViews>
  <sheetFormatPr baseColWidth="10" defaultRowHeight="15" x14ac:dyDescent="0.25"/>
  <cols>
    <col min="1" max="2" width="2.28515625" style="27" customWidth="1"/>
    <col min="3" max="3" width="82.42578125" style="27" bestFit="1" customWidth="1"/>
    <col min="4" max="4" width="5.85546875" style="27" customWidth="1"/>
    <col min="5" max="5" width="17.42578125" style="27" customWidth="1"/>
    <col min="6" max="6" width="2.28515625" style="27" customWidth="1"/>
  </cols>
  <sheetData>
    <row r="1" spans="1:6" x14ac:dyDescent="0.25">
      <c r="A1" s="19" t="s">
        <v>51</v>
      </c>
      <c r="E1" s="217" t="s">
        <v>50</v>
      </c>
    </row>
    <row r="3" spans="1:6" x14ac:dyDescent="0.25">
      <c r="A3" s="271" t="s">
        <v>252</v>
      </c>
      <c r="B3" s="271"/>
      <c r="C3" s="271"/>
      <c r="D3" s="271"/>
      <c r="E3" s="271"/>
      <c r="F3" s="271"/>
    </row>
    <row r="4" spans="1:6" x14ac:dyDescent="0.25">
      <c r="C4" s="127"/>
      <c r="D4" s="127"/>
      <c r="E4" s="127"/>
      <c r="F4" s="127"/>
    </row>
    <row r="5" spans="1:6" x14ac:dyDescent="0.25">
      <c r="C5" s="272" t="s">
        <v>250</v>
      </c>
      <c r="D5" s="272"/>
      <c r="E5" s="272"/>
    </row>
    <row r="6" spans="1:6" x14ac:dyDescent="0.25">
      <c r="C6" s="167" t="s">
        <v>188</v>
      </c>
      <c r="D6" s="154"/>
    </row>
    <row r="7" spans="1:6" x14ac:dyDescent="0.25">
      <c r="C7" s="273" t="s">
        <v>161</v>
      </c>
      <c r="D7" s="273"/>
      <c r="E7" s="273"/>
    </row>
    <row r="8" spans="1:6" x14ac:dyDescent="0.25">
      <c r="C8" s="163"/>
    </row>
    <row r="9" spans="1:6" x14ac:dyDescent="0.25">
      <c r="C9" s="199" t="s">
        <v>174</v>
      </c>
      <c r="D9" s="140"/>
      <c r="E9" s="139">
        <v>44926</v>
      </c>
    </row>
    <row r="10" spans="1:6" x14ac:dyDescent="0.25">
      <c r="C10" s="196" t="s">
        <v>249</v>
      </c>
      <c r="D10" s="198"/>
      <c r="E10" s="201">
        <v>6389462.8380799992</v>
      </c>
    </row>
    <row r="11" spans="1:6" x14ac:dyDescent="0.25">
      <c r="C11" s="196" t="s">
        <v>248</v>
      </c>
      <c r="D11" s="198"/>
      <c r="E11" s="201">
        <v>5903380.3569998145</v>
      </c>
    </row>
    <row r="12" spans="1:6" x14ac:dyDescent="0.25">
      <c r="C12" s="196" t="s">
        <v>255</v>
      </c>
      <c r="D12" s="198"/>
      <c r="E12" s="201">
        <v>351578.95700000005</v>
      </c>
    </row>
    <row r="13" spans="1:6" x14ac:dyDescent="0.25">
      <c r="C13" s="196" t="s">
        <v>256</v>
      </c>
      <c r="D13" s="198"/>
      <c r="E13" s="201">
        <v>2000</v>
      </c>
    </row>
    <row r="14" spans="1:6" x14ac:dyDescent="0.25">
      <c r="C14" s="194" t="s">
        <v>158</v>
      </c>
      <c r="D14" s="194"/>
      <c r="E14" s="193">
        <f>SUM(E10:E13)</f>
        <v>12646422.152079815</v>
      </c>
    </row>
    <row r="15" spans="1:6" x14ac:dyDescent="0.25">
      <c r="C15" s="194"/>
      <c r="D15" s="194"/>
      <c r="E15" s="216"/>
    </row>
    <row r="17" spans="3:5" x14ac:dyDescent="0.25">
      <c r="C17" s="272" t="s">
        <v>247</v>
      </c>
      <c r="D17" s="272"/>
    </row>
    <row r="18" spans="3:5" x14ac:dyDescent="0.25">
      <c r="C18" s="19" t="s">
        <v>188</v>
      </c>
    </row>
    <row r="19" spans="3:5" x14ac:dyDescent="0.25">
      <c r="C19" s="273" t="s">
        <v>161</v>
      </c>
      <c r="D19" s="273"/>
      <c r="E19" s="273"/>
    </row>
    <row r="20" spans="3:5" x14ac:dyDescent="0.25">
      <c r="C20" s="163"/>
    </row>
    <row r="21" spans="3:5" x14ac:dyDescent="0.25">
      <c r="C21" s="215" t="s">
        <v>174</v>
      </c>
      <c r="D21" s="140"/>
      <c r="E21" s="139">
        <v>44926</v>
      </c>
    </row>
    <row r="22" spans="3:5" x14ac:dyDescent="0.25">
      <c r="C22" s="129" t="s">
        <v>251</v>
      </c>
      <c r="E22" s="214">
        <v>7828776.0939999996</v>
      </c>
    </row>
    <row r="23" spans="3:5" x14ac:dyDescent="0.25">
      <c r="C23" s="213" t="s">
        <v>158</v>
      </c>
      <c r="E23" s="212">
        <f>SUM(E22:E22)</f>
        <v>7828776.0939999996</v>
      </c>
    </row>
    <row r="26" spans="3:5" x14ac:dyDescent="0.25">
      <c r="C26" s="260" t="s">
        <v>246</v>
      </c>
      <c r="D26" s="260"/>
      <c r="E26" s="260"/>
    </row>
    <row r="27" spans="3:5" x14ac:dyDescent="0.25">
      <c r="C27" s="167" t="s">
        <v>162</v>
      </c>
      <c r="D27" s="209"/>
      <c r="E27" s="209"/>
    </row>
    <row r="28" spans="3:5" x14ac:dyDescent="0.25">
      <c r="C28" s="273" t="s">
        <v>161</v>
      </c>
      <c r="D28" s="273"/>
      <c r="E28" s="273"/>
    </row>
    <row r="29" spans="3:5" x14ac:dyDescent="0.25">
      <c r="C29" s="166"/>
      <c r="D29" s="166"/>
      <c r="E29" s="145"/>
    </row>
    <row r="30" spans="3:5" x14ac:dyDescent="0.25">
      <c r="C30" s="199" t="s">
        <v>209</v>
      </c>
      <c r="D30" s="140"/>
      <c r="E30" s="139">
        <v>44926</v>
      </c>
    </row>
    <row r="31" spans="3:5" x14ac:dyDescent="0.25">
      <c r="C31" s="27" t="s">
        <v>245</v>
      </c>
      <c r="D31" s="145"/>
      <c r="E31" s="132">
        <v>16678801.699890001</v>
      </c>
    </row>
    <row r="32" spans="3:5" x14ac:dyDescent="0.25">
      <c r="C32" s="27" t="s">
        <v>257</v>
      </c>
      <c r="D32" s="145"/>
      <c r="E32" s="132">
        <v>6691929.9050000031</v>
      </c>
    </row>
    <row r="33" spans="3:5" x14ac:dyDescent="0.25">
      <c r="C33" s="27" t="s">
        <v>258</v>
      </c>
      <c r="D33" s="145"/>
      <c r="E33" s="132">
        <v>2798678.548</v>
      </c>
    </row>
    <row r="34" spans="3:5" x14ac:dyDescent="0.25">
      <c r="C34" s="167" t="s">
        <v>54</v>
      </c>
      <c r="D34" s="145"/>
      <c r="E34" s="134">
        <f>SUM(E31:E33)</f>
        <v>26169410.152890004</v>
      </c>
    </row>
    <row r="35" spans="3:5" x14ac:dyDescent="0.25">
      <c r="C35" s="145" t="s">
        <v>259</v>
      </c>
      <c r="D35" s="145"/>
      <c r="E35" s="132">
        <f>-E432</f>
        <v>-3155510.5369106</v>
      </c>
    </row>
    <row r="36" spans="3:5" x14ac:dyDescent="0.25">
      <c r="C36" s="167" t="s">
        <v>224</v>
      </c>
      <c r="D36" s="167"/>
      <c r="E36" s="174">
        <f>SUM(E34:E35)</f>
        <v>23013899.615979403</v>
      </c>
    </row>
    <row r="37" spans="3:5" x14ac:dyDescent="0.25">
      <c r="E37" s="145"/>
    </row>
    <row r="38" spans="3:5" x14ac:dyDescent="0.25">
      <c r="C38" s="199" t="s">
        <v>208</v>
      </c>
      <c r="D38" s="140"/>
      <c r="E38" s="139">
        <v>44926</v>
      </c>
    </row>
    <row r="39" spans="3:5" x14ac:dyDescent="0.25">
      <c r="C39" s="129" t="s">
        <v>245</v>
      </c>
      <c r="D39" s="145"/>
      <c r="E39" s="144">
        <v>10647125.692360001</v>
      </c>
    </row>
    <row r="40" spans="3:5" x14ac:dyDescent="0.25">
      <c r="C40" s="167" t="s">
        <v>244</v>
      </c>
      <c r="D40" s="167"/>
      <c r="E40" s="174">
        <f>+E39</f>
        <v>10647125.692360001</v>
      </c>
    </row>
    <row r="41" spans="3:5" x14ac:dyDescent="0.25">
      <c r="C41" s="167" t="s">
        <v>158</v>
      </c>
      <c r="D41" s="128"/>
      <c r="E41" s="211">
        <f>+E40+E36</f>
        <v>33661025.308339402</v>
      </c>
    </row>
    <row r="42" spans="3:5" x14ac:dyDescent="0.25">
      <c r="C42" s="167"/>
      <c r="D42" s="128"/>
      <c r="E42" s="211"/>
    </row>
    <row r="43" spans="3:5" x14ac:dyDescent="0.25">
      <c r="C43" s="260" t="s">
        <v>243</v>
      </c>
      <c r="D43" s="260"/>
    </row>
    <row r="44" spans="3:5" x14ac:dyDescent="0.25">
      <c r="C44" s="167" t="s">
        <v>188</v>
      </c>
      <c r="D44" s="154"/>
    </row>
    <row r="45" spans="3:5" x14ac:dyDescent="0.25">
      <c r="C45" s="273" t="s">
        <v>161</v>
      </c>
      <c r="D45" s="273"/>
      <c r="E45" s="273"/>
    </row>
    <row r="47" spans="3:5" x14ac:dyDescent="0.25">
      <c r="C47" s="199" t="s">
        <v>209</v>
      </c>
      <c r="D47" s="140"/>
      <c r="E47" s="139">
        <v>44926</v>
      </c>
    </row>
    <row r="48" spans="3:5" x14ac:dyDescent="0.25">
      <c r="C48" s="167"/>
      <c r="D48" s="19"/>
      <c r="E48" s="207"/>
    </row>
    <row r="49" spans="1:6" x14ac:dyDescent="0.25">
      <c r="A49" s="8"/>
      <c r="B49" s="8"/>
      <c r="C49" s="208" t="s">
        <v>242</v>
      </c>
      <c r="D49" s="8"/>
      <c r="E49" s="186">
        <v>45727384.431797996</v>
      </c>
      <c r="F49" s="8"/>
    </row>
    <row r="50" spans="1:6" x14ac:dyDescent="0.25">
      <c r="A50" s="8"/>
      <c r="B50" s="8"/>
      <c r="C50" s="145" t="s">
        <v>260</v>
      </c>
      <c r="D50" s="8"/>
      <c r="E50" s="186">
        <v>408267.80599999998</v>
      </c>
      <c r="F50" s="8"/>
    </row>
    <row r="51" spans="1:6" x14ac:dyDescent="0.25">
      <c r="C51" s="145" t="s">
        <v>241</v>
      </c>
      <c r="E51" s="186">
        <v>162085.31699999995</v>
      </c>
    </row>
    <row r="52" spans="1:6" x14ac:dyDescent="0.25">
      <c r="C52" s="145" t="s">
        <v>261</v>
      </c>
      <c r="E52" s="186">
        <v>729273.63600000006</v>
      </c>
    </row>
    <row r="53" spans="1:6" x14ac:dyDescent="0.25">
      <c r="C53" s="145" t="s">
        <v>262</v>
      </c>
      <c r="E53" s="186">
        <v>2006244.5329999998</v>
      </c>
    </row>
    <row r="54" spans="1:6" x14ac:dyDescent="0.25">
      <c r="C54" s="167" t="s">
        <v>240</v>
      </c>
      <c r="D54" s="19"/>
      <c r="E54" s="207">
        <f>SUM(E49:E53)</f>
        <v>49033255.723797999</v>
      </c>
    </row>
    <row r="55" spans="1:6" x14ac:dyDescent="0.25">
      <c r="C55" s="167" t="s">
        <v>259</v>
      </c>
      <c r="D55" s="19"/>
      <c r="E55" s="207">
        <v>0</v>
      </c>
    </row>
    <row r="56" spans="1:6" x14ac:dyDescent="0.25">
      <c r="C56" s="167" t="s">
        <v>224</v>
      </c>
      <c r="E56" s="210">
        <f>+E54-E55</f>
        <v>49033255.723797999</v>
      </c>
    </row>
    <row r="57" spans="1:6" x14ac:dyDescent="0.25">
      <c r="C57" s="167"/>
      <c r="D57" s="205"/>
    </row>
    <row r="58" spans="1:6" x14ac:dyDescent="0.25">
      <c r="C58" s="199" t="s">
        <v>208</v>
      </c>
      <c r="D58" s="140"/>
      <c r="E58" s="139">
        <v>44926</v>
      </c>
    </row>
    <row r="59" spans="1:6" x14ac:dyDescent="0.25">
      <c r="A59" s="8"/>
      <c r="B59" s="8"/>
      <c r="C59" s="208" t="s">
        <v>242</v>
      </c>
      <c r="D59" s="8"/>
      <c r="E59" s="186">
        <v>335552.03899999999</v>
      </c>
      <c r="F59" s="8"/>
    </row>
    <row r="60" spans="1:6" x14ac:dyDescent="0.25">
      <c r="A60" s="8"/>
      <c r="B60" s="8"/>
      <c r="C60" s="208" t="s">
        <v>263</v>
      </c>
      <c r="D60" s="8"/>
      <c r="E60" s="186">
        <v>15000</v>
      </c>
      <c r="F60" s="8"/>
    </row>
    <row r="61" spans="1:6" x14ac:dyDescent="0.25">
      <c r="C61" s="145" t="s">
        <v>241</v>
      </c>
      <c r="E61" s="186">
        <v>1447212.622</v>
      </c>
    </row>
    <row r="62" spans="1:6" x14ac:dyDescent="0.25">
      <c r="C62" s="167" t="s">
        <v>240</v>
      </c>
      <c r="D62" s="19"/>
      <c r="E62" s="207">
        <f>SUM(E59:E61)</f>
        <v>1797764.6609999998</v>
      </c>
    </row>
    <row r="63" spans="1:6" x14ac:dyDescent="0.25">
      <c r="C63" s="145" t="s">
        <v>259</v>
      </c>
      <c r="D63" s="19"/>
      <c r="E63" s="186">
        <v>0</v>
      </c>
    </row>
    <row r="64" spans="1:6" x14ac:dyDescent="0.25">
      <c r="C64" s="167" t="s">
        <v>239</v>
      </c>
      <c r="E64" s="206">
        <f>+E62+E63</f>
        <v>1797764.6609999998</v>
      </c>
    </row>
    <row r="65" spans="3:5" x14ac:dyDescent="0.25">
      <c r="C65" s="167"/>
      <c r="E65" s="205"/>
    </row>
    <row r="66" spans="3:5" x14ac:dyDescent="0.25">
      <c r="C66" s="167" t="s">
        <v>158</v>
      </c>
      <c r="E66" s="205">
        <f>+E64+E56</f>
        <v>50831020.384797998</v>
      </c>
    </row>
    <row r="68" spans="3:5" x14ac:dyDescent="0.25">
      <c r="C68" s="260" t="s">
        <v>238</v>
      </c>
      <c r="D68" s="260"/>
    </row>
    <row r="69" spans="3:5" x14ac:dyDescent="0.25">
      <c r="C69" s="204" t="s">
        <v>188</v>
      </c>
      <c r="D69" s="154"/>
    </row>
    <row r="70" spans="3:5" x14ac:dyDescent="0.25">
      <c r="C70" s="275" t="s">
        <v>161</v>
      </c>
      <c r="D70" s="275"/>
    </row>
    <row r="71" spans="3:5" x14ac:dyDescent="0.25">
      <c r="C71" s="156"/>
      <c r="D71" s="154"/>
    </row>
    <row r="72" spans="3:5" x14ac:dyDescent="0.25">
      <c r="C72" s="181" t="s">
        <v>174</v>
      </c>
      <c r="D72" s="140"/>
      <c r="E72" s="139">
        <v>44926</v>
      </c>
    </row>
    <row r="73" spans="3:5" x14ac:dyDescent="0.25">
      <c r="C73" s="203" t="s">
        <v>237</v>
      </c>
      <c r="E73" s="186">
        <v>96016187.366070002</v>
      </c>
    </row>
    <row r="74" spans="3:5" x14ac:dyDescent="0.25">
      <c r="C74" s="203" t="s">
        <v>264</v>
      </c>
      <c r="E74" s="186">
        <v>2272855.3330000001</v>
      </c>
    </row>
    <row r="75" spans="3:5" x14ac:dyDescent="0.25">
      <c r="C75" s="167" t="s">
        <v>224</v>
      </c>
      <c r="E75" s="202">
        <f>SUM(E73:E74)</f>
        <v>98289042.699070007</v>
      </c>
    </row>
    <row r="77" spans="3:5" x14ac:dyDescent="0.25">
      <c r="C77" s="260" t="s">
        <v>236</v>
      </c>
      <c r="D77" s="260"/>
      <c r="E77" s="260"/>
    </row>
    <row r="78" spans="3:5" x14ac:dyDescent="0.25">
      <c r="C78" s="180" t="s">
        <v>162</v>
      </c>
      <c r="D78" s="166"/>
      <c r="E78" s="182"/>
    </row>
    <row r="79" spans="3:5" x14ac:dyDescent="0.25">
      <c r="C79" s="275" t="s">
        <v>161</v>
      </c>
      <c r="D79" s="275"/>
      <c r="E79" s="166"/>
    </row>
    <row r="81" spans="3:5" x14ac:dyDescent="0.25">
      <c r="C81" s="199" t="s">
        <v>265</v>
      </c>
      <c r="D81" s="140"/>
      <c r="E81" s="139">
        <v>44926</v>
      </c>
    </row>
    <row r="82" spans="3:5" x14ac:dyDescent="0.25">
      <c r="C82" s="19" t="s">
        <v>266</v>
      </c>
      <c r="D82" s="145"/>
      <c r="E82" s="132"/>
    </row>
    <row r="83" spans="3:5" x14ac:dyDescent="0.25">
      <c r="C83" s="27" t="s">
        <v>267</v>
      </c>
      <c r="D83" s="145"/>
      <c r="E83" s="132">
        <v>6081123.29</v>
      </c>
    </row>
    <row r="84" spans="3:5" x14ac:dyDescent="0.25">
      <c r="C84" s="27" t="s">
        <v>268</v>
      </c>
      <c r="D84" s="145"/>
      <c r="E84" s="132">
        <v>8521019.8369999994</v>
      </c>
    </row>
    <row r="85" spans="3:5" x14ac:dyDescent="0.25">
      <c r="C85" s="27" t="s">
        <v>269</v>
      </c>
      <c r="D85" s="145"/>
      <c r="E85" s="132">
        <v>47113633.875</v>
      </c>
    </row>
    <row r="86" spans="3:5" x14ac:dyDescent="0.25">
      <c r="C86" s="27" t="s">
        <v>270</v>
      </c>
      <c r="D86" s="145"/>
      <c r="E86" s="132">
        <v>44000000</v>
      </c>
    </row>
    <row r="87" spans="3:5" x14ac:dyDescent="0.25">
      <c r="C87" s="27" t="s">
        <v>271</v>
      </c>
      <c r="D87" s="145"/>
      <c r="E87" s="132">
        <v>7000000</v>
      </c>
    </row>
    <row r="88" spans="3:5" x14ac:dyDescent="0.25">
      <c r="C88" s="27" t="s">
        <v>272</v>
      </c>
      <c r="D88" s="145"/>
      <c r="E88" s="132">
        <v>5000000</v>
      </c>
    </row>
    <row r="89" spans="3:5" x14ac:dyDescent="0.25">
      <c r="C89" s="27" t="s">
        <v>273</v>
      </c>
      <c r="D89" s="145"/>
      <c r="E89" s="132">
        <v>11001000</v>
      </c>
    </row>
    <row r="90" spans="3:5" x14ac:dyDescent="0.25">
      <c r="C90" s="167" t="s">
        <v>274</v>
      </c>
      <c r="D90" s="167"/>
      <c r="E90" s="174">
        <f>SUM(E83:E89)</f>
        <v>128716777.002</v>
      </c>
    </row>
    <row r="91" spans="3:5" x14ac:dyDescent="0.25">
      <c r="C91" s="145" t="s">
        <v>259</v>
      </c>
      <c r="D91" s="145"/>
      <c r="E91" s="144">
        <v>-30603143.127</v>
      </c>
    </row>
    <row r="92" spans="3:5" x14ac:dyDescent="0.25">
      <c r="C92" s="167" t="s">
        <v>158</v>
      </c>
      <c r="D92" s="167"/>
      <c r="E92" s="174">
        <v>98113633.875</v>
      </c>
    </row>
    <row r="94" spans="3:5" x14ac:dyDescent="0.25">
      <c r="C94" s="260" t="s">
        <v>235</v>
      </c>
      <c r="D94" s="260"/>
      <c r="E94" s="260"/>
    </row>
    <row r="95" spans="3:5" x14ac:dyDescent="0.25">
      <c r="C95" s="167" t="s">
        <v>188</v>
      </c>
      <c r="D95" s="154"/>
    </row>
    <row r="96" spans="3:5" x14ac:dyDescent="0.25">
      <c r="C96" s="163" t="s">
        <v>161</v>
      </c>
    </row>
    <row r="97" spans="3:5" x14ac:dyDescent="0.25">
      <c r="C97" s="163"/>
    </row>
    <row r="98" spans="3:5" x14ac:dyDescent="0.25">
      <c r="C98" s="199" t="s">
        <v>174</v>
      </c>
      <c r="D98" s="140"/>
      <c r="E98" s="139">
        <v>44926</v>
      </c>
    </row>
    <row r="99" spans="3:5" x14ac:dyDescent="0.25">
      <c r="C99" s="196" t="s">
        <v>234</v>
      </c>
      <c r="D99" s="198"/>
      <c r="E99" s="201">
        <v>18472866.085000001</v>
      </c>
    </row>
    <row r="100" spans="3:5" x14ac:dyDescent="0.25">
      <c r="C100" s="196" t="s">
        <v>275</v>
      </c>
      <c r="D100" s="198"/>
      <c r="E100" s="201">
        <v>1835949.6430000002</v>
      </c>
    </row>
    <row r="101" spans="3:5" x14ac:dyDescent="0.25">
      <c r="C101" s="196" t="s">
        <v>233</v>
      </c>
      <c r="D101" s="198"/>
      <c r="E101" s="201">
        <v>902981.43200000038</v>
      </c>
    </row>
    <row r="102" spans="3:5" x14ac:dyDescent="0.25">
      <c r="C102" s="167" t="s">
        <v>274</v>
      </c>
      <c r="D102" s="194"/>
      <c r="E102" s="193">
        <f>SUM(E99:E101)</f>
        <v>21211797.16</v>
      </c>
    </row>
    <row r="103" spans="3:5" x14ac:dyDescent="0.25">
      <c r="C103" s="145" t="s">
        <v>259</v>
      </c>
      <c r="E103" s="79">
        <v>0</v>
      </c>
    </row>
    <row r="104" spans="3:5" x14ac:dyDescent="0.25">
      <c r="C104" s="167" t="s">
        <v>158</v>
      </c>
      <c r="E104" s="134">
        <f>SUM(E102:E103)</f>
        <v>21211797.16</v>
      </c>
    </row>
    <row r="105" spans="3:5" x14ac:dyDescent="0.25">
      <c r="C105" s="167"/>
    </row>
    <row r="106" spans="3:5" x14ac:dyDescent="0.25">
      <c r="C106" s="69" t="s">
        <v>232</v>
      </c>
      <c r="D106" s="69"/>
    </row>
    <row r="107" spans="3:5" x14ac:dyDescent="0.25">
      <c r="C107" s="19" t="s">
        <v>188</v>
      </c>
    </row>
    <row r="108" spans="3:5" x14ac:dyDescent="0.25">
      <c r="C108" s="163" t="s">
        <v>161</v>
      </c>
      <c r="D108" s="145"/>
    </row>
    <row r="109" spans="3:5" x14ac:dyDescent="0.25">
      <c r="D109" s="145"/>
    </row>
    <row r="110" spans="3:5" x14ac:dyDescent="0.25">
      <c r="C110" s="181" t="s">
        <v>174</v>
      </c>
      <c r="D110" s="140"/>
      <c r="E110" s="139">
        <v>44926</v>
      </c>
    </row>
    <row r="111" spans="3:5" x14ac:dyDescent="0.25">
      <c r="C111" s="27" t="s">
        <v>164</v>
      </c>
    </row>
    <row r="112" spans="3:5" x14ac:dyDescent="0.25">
      <c r="C112" s="167" t="s">
        <v>158</v>
      </c>
      <c r="E112" s="200">
        <f>SUM(E111:E111)</f>
        <v>0</v>
      </c>
    </row>
    <row r="114" spans="3:5" x14ac:dyDescent="0.25">
      <c r="C114" s="260" t="s">
        <v>231</v>
      </c>
      <c r="D114" s="260"/>
    </row>
    <row r="115" spans="3:5" x14ac:dyDescent="0.25">
      <c r="C115" s="180" t="s">
        <v>188</v>
      </c>
      <c r="D115" s="145"/>
    </row>
    <row r="116" spans="3:5" x14ac:dyDescent="0.25">
      <c r="C116" s="163" t="s">
        <v>161</v>
      </c>
      <c r="D116" s="191"/>
    </row>
    <row r="117" spans="3:5" x14ac:dyDescent="0.25">
      <c r="C117" s="191"/>
      <c r="D117" s="191"/>
    </row>
    <row r="118" spans="3:5" x14ac:dyDescent="0.25">
      <c r="C118" s="199" t="s">
        <v>174</v>
      </c>
      <c r="D118" s="140"/>
      <c r="E118" s="139">
        <v>44926</v>
      </c>
    </row>
    <row r="119" spans="3:5" x14ac:dyDescent="0.25">
      <c r="C119" s="188" t="s">
        <v>276</v>
      </c>
      <c r="D119" s="198"/>
      <c r="E119" s="197">
        <v>151169041.15957004</v>
      </c>
    </row>
    <row r="120" spans="3:5" x14ac:dyDescent="0.25">
      <c r="C120" s="188" t="s">
        <v>277</v>
      </c>
      <c r="D120" s="196"/>
      <c r="E120" s="195">
        <v>1889367.4770000004</v>
      </c>
    </row>
    <row r="121" spans="3:5" x14ac:dyDescent="0.25">
      <c r="C121" s="188" t="s">
        <v>278</v>
      </c>
      <c r="D121" s="196"/>
      <c r="E121" s="195">
        <v>785596.9709999992</v>
      </c>
    </row>
    <row r="122" spans="3:5" x14ac:dyDescent="0.25">
      <c r="C122" s="188" t="s">
        <v>279</v>
      </c>
      <c r="D122" s="196"/>
      <c r="E122" s="195">
        <v>7270909.091</v>
      </c>
    </row>
    <row r="123" spans="3:5" x14ac:dyDescent="0.25">
      <c r="C123" s="188" t="s">
        <v>280</v>
      </c>
      <c r="D123" s="196"/>
      <c r="E123" s="195">
        <v>19373719.666000001</v>
      </c>
    </row>
    <row r="124" spans="3:5" x14ac:dyDescent="0.25">
      <c r="C124" s="194" t="s">
        <v>240</v>
      </c>
      <c r="D124" s="194"/>
      <c r="E124" s="193">
        <f>SUM(E119:E123)</f>
        <v>180488634.36457002</v>
      </c>
    </row>
    <row r="125" spans="3:5" x14ac:dyDescent="0.25">
      <c r="C125" s="145" t="s">
        <v>259</v>
      </c>
      <c r="D125" s="194"/>
      <c r="E125" s="216">
        <v>0</v>
      </c>
    </row>
    <row r="126" spans="3:5" x14ac:dyDescent="0.25">
      <c r="C126" s="167" t="s">
        <v>158</v>
      </c>
      <c r="D126" s="194"/>
      <c r="E126" s="216">
        <f>+E124+E125</f>
        <v>180488634.36457002</v>
      </c>
    </row>
    <row r="127" spans="3:5" x14ac:dyDescent="0.25">
      <c r="D127" s="194"/>
      <c r="E127" s="216"/>
    </row>
    <row r="129" spans="3:5" x14ac:dyDescent="0.25">
      <c r="C129" s="260" t="s">
        <v>230</v>
      </c>
      <c r="D129" s="260"/>
      <c r="E129" s="69"/>
    </row>
    <row r="130" spans="3:5" x14ac:dyDescent="0.25">
      <c r="C130" s="167" t="s">
        <v>188</v>
      </c>
      <c r="D130" s="145"/>
      <c r="E130" s="145"/>
    </row>
    <row r="131" spans="3:5" x14ac:dyDescent="0.25">
      <c r="C131" s="27" t="s">
        <v>229</v>
      </c>
      <c r="D131" s="191"/>
      <c r="E131" s="191"/>
    </row>
    <row r="132" spans="3:5" x14ac:dyDescent="0.25">
      <c r="C132" s="192"/>
      <c r="D132" s="191"/>
      <c r="E132" s="191"/>
    </row>
    <row r="133" spans="3:5" x14ac:dyDescent="0.25">
      <c r="C133" s="181" t="s">
        <v>174</v>
      </c>
      <c r="D133" s="140"/>
      <c r="E133" s="139">
        <v>44926</v>
      </c>
    </row>
    <row r="134" spans="3:5" x14ac:dyDescent="0.25">
      <c r="C134" s="189" t="s">
        <v>281</v>
      </c>
      <c r="E134" s="219">
        <v>6790490.0800000001</v>
      </c>
    </row>
    <row r="135" spans="3:5" x14ac:dyDescent="0.25">
      <c r="C135" s="167" t="s">
        <v>158</v>
      </c>
      <c r="E135" s="190">
        <f>SUM(E134:E134)</f>
        <v>6790490.0800000001</v>
      </c>
    </row>
    <row r="136" spans="3:5" x14ac:dyDescent="0.25">
      <c r="C136" s="189"/>
      <c r="D136" s="166"/>
      <c r="E136" s="166"/>
    </row>
    <row r="137" spans="3:5" x14ac:dyDescent="0.25">
      <c r="C137" s="188"/>
      <c r="D137" s="166"/>
      <c r="E137" s="166"/>
    </row>
    <row r="138" spans="3:5" x14ac:dyDescent="0.25">
      <c r="C138" s="260" t="s">
        <v>228</v>
      </c>
      <c r="D138" s="260"/>
      <c r="E138" s="69"/>
    </row>
    <row r="139" spans="3:5" x14ac:dyDescent="0.25">
      <c r="C139" s="167" t="s">
        <v>188</v>
      </c>
    </row>
    <row r="140" spans="3:5" x14ac:dyDescent="0.25">
      <c r="C140" s="163" t="s">
        <v>161</v>
      </c>
    </row>
    <row r="141" spans="3:5" x14ac:dyDescent="0.25">
      <c r="E141" s="187"/>
    </row>
    <row r="142" spans="3:5" x14ac:dyDescent="0.25">
      <c r="C142" s="19"/>
    </row>
    <row r="143" spans="3:5" x14ac:dyDescent="0.25">
      <c r="C143" s="181" t="s">
        <v>174</v>
      </c>
      <c r="D143" s="140"/>
      <c r="E143" s="139">
        <v>44926</v>
      </c>
    </row>
    <row r="144" spans="3:5" x14ac:dyDescent="0.25">
      <c r="C144" t="s">
        <v>227</v>
      </c>
      <c r="D144" s="97"/>
      <c r="E144" s="186">
        <v>63729644.198779993</v>
      </c>
    </row>
    <row r="145" spans="3:5" x14ac:dyDescent="0.25">
      <c r="C145" t="s">
        <v>282</v>
      </c>
      <c r="D145" s="97"/>
      <c r="E145" s="186">
        <v>307167.12800000003</v>
      </c>
    </row>
    <row r="146" spans="3:5" x14ac:dyDescent="0.25">
      <c r="C146" t="s">
        <v>226</v>
      </c>
      <c r="D146" s="97"/>
      <c r="E146" s="186">
        <v>792453.72100000142</v>
      </c>
    </row>
    <row r="147" spans="3:5" x14ac:dyDescent="0.25">
      <c r="C147" t="s">
        <v>283</v>
      </c>
      <c r="D147" s="97"/>
      <c r="E147" s="186">
        <v>17115.111000000001</v>
      </c>
    </row>
    <row r="148" spans="3:5" x14ac:dyDescent="0.25">
      <c r="C148" t="s">
        <v>284</v>
      </c>
      <c r="D148" s="97"/>
      <c r="E148" s="186">
        <v>758840.2140000012</v>
      </c>
    </row>
    <row r="149" spans="3:5" x14ac:dyDescent="0.25">
      <c r="C149" s="167" t="s">
        <v>285</v>
      </c>
      <c r="D149" s="145"/>
      <c r="E149" s="179">
        <f>SUM(E144:E148)</f>
        <v>65605220.372779995</v>
      </c>
    </row>
    <row r="150" spans="3:5" x14ac:dyDescent="0.25">
      <c r="C150" s="145" t="s">
        <v>259</v>
      </c>
      <c r="D150" s="145"/>
      <c r="E150" s="185">
        <f>-E446</f>
        <v>-3155510.5369106</v>
      </c>
    </row>
    <row r="151" spans="3:5" x14ac:dyDescent="0.25">
      <c r="C151" s="167" t="s">
        <v>158</v>
      </c>
      <c r="D151" s="145"/>
      <c r="E151" s="179">
        <f>SUM(E149:E150)</f>
        <v>62449709.835869394</v>
      </c>
    </row>
    <row r="154" spans="3:5" x14ac:dyDescent="0.25">
      <c r="C154" s="260" t="s">
        <v>225</v>
      </c>
      <c r="D154" s="260"/>
      <c r="E154" s="69"/>
    </row>
    <row r="155" spans="3:5" x14ac:dyDescent="0.25">
      <c r="C155" s="167" t="s">
        <v>188</v>
      </c>
    </row>
    <row r="156" spans="3:5" x14ac:dyDescent="0.25">
      <c r="C156" s="163" t="s">
        <v>161</v>
      </c>
    </row>
    <row r="157" spans="3:5" x14ac:dyDescent="0.25">
      <c r="C157" s="19"/>
    </row>
    <row r="158" spans="3:5" x14ac:dyDescent="0.25">
      <c r="C158" s="181" t="s">
        <v>209</v>
      </c>
      <c r="D158" s="140"/>
      <c r="E158" s="139">
        <v>44926</v>
      </c>
    </row>
    <row r="159" spans="3:5" x14ac:dyDescent="0.25">
      <c r="C159" t="s">
        <v>223</v>
      </c>
      <c r="D159" s="97"/>
      <c r="E159" s="184">
        <v>25509720.717839994</v>
      </c>
    </row>
    <row r="160" spans="3:5" x14ac:dyDescent="0.25">
      <c r="C160" t="s">
        <v>222</v>
      </c>
      <c r="D160" s="97"/>
      <c r="E160" s="184">
        <v>-855.39699999943878</v>
      </c>
    </row>
    <row r="161" spans="3:5" x14ac:dyDescent="0.25">
      <c r="C161" s="167" t="s">
        <v>224</v>
      </c>
      <c r="D161" s="145"/>
      <c r="E161" s="179">
        <f>SUM(E159:E160)</f>
        <v>25508865.320839994</v>
      </c>
    </row>
    <row r="162" spans="3:5" x14ac:dyDescent="0.25">
      <c r="C162" s="167"/>
      <c r="D162" s="145"/>
      <c r="E162" s="185"/>
    </row>
    <row r="164" spans="3:5" x14ac:dyDescent="0.25">
      <c r="C164" s="181" t="s">
        <v>208</v>
      </c>
      <c r="D164" s="140"/>
      <c r="E164" s="139">
        <v>44926</v>
      </c>
    </row>
    <row r="165" spans="3:5" x14ac:dyDescent="0.25">
      <c r="C165" t="s">
        <v>223</v>
      </c>
      <c r="D165" s="97"/>
      <c r="E165" s="184">
        <v>46642845.816069998</v>
      </c>
    </row>
    <row r="166" spans="3:5" x14ac:dyDescent="0.25">
      <c r="C166" s="167" t="s">
        <v>220</v>
      </c>
      <c r="E166" s="179">
        <f>+SUM(E165:E165)</f>
        <v>46642845.816069998</v>
      </c>
    </row>
    <row r="168" spans="3:5" x14ac:dyDescent="0.25">
      <c r="C168" s="181" t="s">
        <v>60</v>
      </c>
      <c r="D168" s="140"/>
      <c r="E168" s="139">
        <v>44926</v>
      </c>
    </row>
    <row r="169" spans="3:5" x14ac:dyDescent="0.25">
      <c r="C169" s="27" t="s">
        <v>221</v>
      </c>
      <c r="E169" s="148">
        <v>93457040.750999987</v>
      </c>
    </row>
    <row r="170" spans="3:5" x14ac:dyDescent="0.25">
      <c r="C170" s="167" t="s">
        <v>220</v>
      </c>
      <c r="E170" s="179">
        <f>SUM(E169:E169)</f>
        <v>93457040.750999987</v>
      </c>
    </row>
    <row r="172" spans="3:5" x14ac:dyDescent="0.25">
      <c r="C172" s="260" t="s">
        <v>219</v>
      </c>
      <c r="D172" s="260"/>
      <c r="E172" s="260"/>
    </row>
    <row r="173" spans="3:5" x14ac:dyDescent="0.25">
      <c r="C173" s="167" t="s">
        <v>188</v>
      </c>
      <c r="D173" s="166"/>
      <c r="E173" s="166"/>
    </row>
    <row r="174" spans="3:5" x14ac:dyDescent="0.25">
      <c r="C174" s="163" t="s">
        <v>161</v>
      </c>
      <c r="D174" s="145"/>
      <c r="E174" s="145"/>
    </row>
    <row r="175" spans="3:5" x14ac:dyDescent="0.25">
      <c r="C175" s="166"/>
      <c r="D175" s="145"/>
      <c r="E175" s="145"/>
    </row>
    <row r="176" spans="3:5" x14ac:dyDescent="0.25">
      <c r="C176" s="181" t="s">
        <v>174</v>
      </c>
      <c r="D176" s="140"/>
      <c r="E176" s="139">
        <v>44926</v>
      </c>
    </row>
    <row r="177" spans="3:5" x14ac:dyDescent="0.25">
      <c r="C177" s="27" t="s">
        <v>51</v>
      </c>
      <c r="D177" s="145"/>
      <c r="E177" s="148">
        <v>12472723.461999999</v>
      </c>
    </row>
    <row r="178" spans="3:5" x14ac:dyDescent="0.25">
      <c r="C178" s="180" t="s">
        <v>158</v>
      </c>
      <c r="E178" s="179">
        <f>SUM(E177:E177)</f>
        <v>12472723.461999999</v>
      </c>
    </row>
    <row r="182" spans="3:5" x14ac:dyDescent="0.25">
      <c r="C182" s="260" t="s">
        <v>218</v>
      </c>
      <c r="D182" s="260"/>
      <c r="E182" s="260"/>
    </row>
    <row r="183" spans="3:5" x14ac:dyDescent="0.25">
      <c r="C183" s="167" t="s">
        <v>188</v>
      </c>
      <c r="D183" s="166"/>
      <c r="E183" s="166"/>
    </row>
    <row r="184" spans="3:5" x14ac:dyDescent="0.25">
      <c r="C184" s="163" t="s">
        <v>161</v>
      </c>
      <c r="D184" s="145"/>
      <c r="E184" s="145"/>
    </row>
    <row r="185" spans="3:5" x14ac:dyDescent="0.25">
      <c r="C185" s="166"/>
      <c r="D185" s="145"/>
      <c r="E185" s="145"/>
    </row>
    <row r="186" spans="3:5" x14ac:dyDescent="0.25">
      <c r="C186" s="181" t="s">
        <v>174</v>
      </c>
      <c r="D186" s="140"/>
      <c r="E186" s="139">
        <v>44926</v>
      </c>
    </row>
    <row r="187" spans="3:5" x14ac:dyDescent="0.25">
      <c r="C187" s="163" t="s">
        <v>217</v>
      </c>
      <c r="E187" s="132">
        <v>4975848.4189999998</v>
      </c>
    </row>
    <row r="188" spans="3:5" x14ac:dyDescent="0.25">
      <c r="C188" s="163" t="s">
        <v>287</v>
      </c>
      <c r="E188" s="132">
        <v>29556.824000000001</v>
      </c>
    </row>
    <row r="189" spans="3:5" x14ac:dyDescent="0.25">
      <c r="C189" s="163" t="s">
        <v>216</v>
      </c>
      <c r="E189" s="132">
        <v>272901.87500000012</v>
      </c>
    </row>
    <row r="190" spans="3:5" x14ac:dyDescent="0.25">
      <c r="C190" s="180" t="s">
        <v>158</v>
      </c>
      <c r="E190" s="179">
        <f>SUM(E187:E189)</f>
        <v>5278307.1179999998</v>
      </c>
    </row>
    <row r="193" spans="3:5" x14ac:dyDescent="0.25">
      <c r="C193" s="260" t="s">
        <v>215</v>
      </c>
      <c r="D193" s="260"/>
      <c r="E193" s="260"/>
    </row>
    <row r="194" spans="3:5" x14ac:dyDescent="0.25">
      <c r="C194" s="183" t="s">
        <v>188</v>
      </c>
      <c r="D194" s="182"/>
      <c r="E194" s="182"/>
    </row>
    <row r="195" spans="3:5" x14ac:dyDescent="0.25">
      <c r="C195" s="163" t="s">
        <v>161</v>
      </c>
      <c r="D195" s="182"/>
      <c r="E195" s="182"/>
    </row>
    <row r="196" spans="3:5" x14ac:dyDescent="0.25">
      <c r="C196" s="166"/>
      <c r="D196" s="145"/>
      <c r="E196" s="145"/>
    </row>
    <row r="197" spans="3:5" x14ac:dyDescent="0.25">
      <c r="C197" s="181" t="s">
        <v>174</v>
      </c>
      <c r="D197" s="140"/>
      <c r="E197" s="139">
        <v>44926</v>
      </c>
    </row>
    <row r="198" spans="3:5" x14ac:dyDescent="0.25">
      <c r="C198" s="166" t="s">
        <v>214</v>
      </c>
      <c r="E198" s="132">
        <v>7592253.2960000001</v>
      </c>
    </row>
    <row r="199" spans="3:5" x14ac:dyDescent="0.25">
      <c r="C199" s="166" t="s">
        <v>213</v>
      </c>
      <c r="E199" s="132">
        <v>197484.43955999991</v>
      </c>
    </row>
    <row r="200" spans="3:5" x14ac:dyDescent="0.25">
      <c r="C200" s="180" t="s">
        <v>158</v>
      </c>
      <c r="E200" s="179">
        <f>SUM(E198:E199)</f>
        <v>7789737.7355599999</v>
      </c>
    </row>
    <row r="203" spans="3:5" x14ac:dyDescent="0.25">
      <c r="C203" s="260" t="s">
        <v>212</v>
      </c>
      <c r="D203" s="260"/>
      <c r="E203" s="260"/>
    </row>
    <row r="204" spans="3:5" x14ac:dyDescent="0.25">
      <c r="C204" s="183" t="s">
        <v>188</v>
      </c>
      <c r="D204" s="182"/>
      <c r="E204" s="182"/>
    </row>
    <row r="205" spans="3:5" x14ac:dyDescent="0.25">
      <c r="C205" s="163" t="s">
        <v>161</v>
      </c>
      <c r="D205" s="182"/>
      <c r="E205" s="182"/>
    </row>
    <row r="206" spans="3:5" x14ac:dyDescent="0.25">
      <c r="C206" s="166"/>
      <c r="D206" s="145"/>
      <c r="E206" s="145"/>
    </row>
    <row r="207" spans="3:5" x14ac:dyDescent="0.25">
      <c r="C207" s="181" t="s">
        <v>174</v>
      </c>
      <c r="D207" s="140"/>
      <c r="E207" s="139">
        <v>44926</v>
      </c>
    </row>
    <row r="208" spans="3:5" x14ac:dyDescent="0.25">
      <c r="C208" s="166" t="s">
        <v>164</v>
      </c>
      <c r="E208" s="132">
        <v>0</v>
      </c>
    </row>
    <row r="209" spans="3:5" x14ac:dyDescent="0.25">
      <c r="C209" s="180" t="s">
        <v>158</v>
      </c>
      <c r="E209" s="179">
        <f>+SUM(E208:E208)</f>
        <v>0</v>
      </c>
    </row>
    <row r="211" spans="3:5" x14ac:dyDescent="0.25">
      <c r="C211" s="260" t="s">
        <v>211</v>
      </c>
      <c r="D211" s="260"/>
    </row>
    <row r="212" spans="3:5" x14ac:dyDescent="0.25">
      <c r="C212" s="274" t="s">
        <v>188</v>
      </c>
      <c r="D212" s="274"/>
    </row>
    <row r="213" spans="3:5" x14ac:dyDescent="0.25">
      <c r="C213" s="163" t="s">
        <v>161</v>
      </c>
    </row>
    <row r="214" spans="3:5" x14ac:dyDescent="0.25">
      <c r="C214" s="8"/>
    </row>
    <row r="215" spans="3:5" x14ac:dyDescent="0.25">
      <c r="C215" s="164" t="s">
        <v>210</v>
      </c>
    </row>
    <row r="216" spans="3:5" x14ac:dyDescent="0.25">
      <c r="C216" s="164"/>
    </row>
    <row r="217" spans="3:5" x14ac:dyDescent="0.25">
      <c r="C217" s="157" t="s">
        <v>209</v>
      </c>
      <c r="D217" s="140"/>
      <c r="E217" s="139">
        <v>44926</v>
      </c>
    </row>
    <row r="218" spans="3:5" x14ac:dyDescent="0.25">
      <c r="C218" s="145" t="s">
        <v>207</v>
      </c>
      <c r="E218" s="178">
        <v>18286571.009799998</v>
      </c>
    </row>
    <row r="219" spans="3:5" x14ac:dyDescent="0.25">
      <c r="C219" s="145" t="s">
        <v>288</v>
      </c>
      <c r="E219" s="178">
        <v>4820.0810000000001</v>
      </c>
    </row>
    <row r="220" spans="3:5" x14ac:dyDescent="0.25">
      <c r="C220" s="145" t="s">
        <v>206</v>
      </c>
      <c r="E220" s="178">
        <v>2777835.77</v>
      </c>
    </row>
    <row r="221" spans="3:5" x14ac:dyDescent="0.25">
      <c r="C221" s="145" t="s">
        <v>289</v>
      </c>
      <c r="E221" s="178">
        <v>8304.1730000000007</v>
      </c>
    </row>
    <row r="222" spans="3:5" x14ac:dyDescent="0.25">
      <c r="C222" s="145" t="s">
        <v>290</v>
      </c>
      <c r="E222" s="178">
        <v>7302.3289999999997</v>
      </c>
    </row>
    <row r="223" spans="3:5" x14ac:dyDescent="0.25">
      <c r="C223" s="173" t="s">
        <v>291</v>
      </c>
      <c r="E223" s="174">
        <f>SUM(E218:E222)</f>
        <v>21084833.362799998</v>
      </c>
    </row>
    <row r="224" spans="3:5" x14ac:dyDescent="0.25">
      <c r="C224" s="220" t="s">
        <v>292</v>
      </c>
      <c r="E224" s="144">
        <v>0</v>
      </c>
    </row>
    <row r="225" spans="3:6" x14ac:dyDescent="0.25">
      <c r="C225" s="173" t="s">
        <v>201</v>
      </c>
      <c r="E225" s="174">
        <f>SUM(E223:E224)</f>
        <v>21084833.362799998</v>
      </c>
    </row>
    <row r="226" spans="3:6" x14ac:dyDescent="0.25">
      <c r="C226" s="173"/>
      <c r="E226" s="172"/>
    </row>
    <row r="227" spans="3:6" x14ac:dyDescent="0.25">
      <c r="C227" s="157" t="s">
        <v>208</v>
      </c>
      <c r="D227" s="140"/>
      <c r="E227" s="139">
        <v>44926</v>
      </c>
    </row>
    <row r="228" spans="3:6" x14ac:dyDescent="0.25">
      <c r="C228" s="145" t="s">
        <v>207</v>
      </c>
      <c r="E228" s="178">
        <v>10122943.958000001</v>
      </c>
    </row>
    <row r="229" spans="3:6" x14ac:dyDescent="0.25">
      <c r="C229" s="145" t="s">
        <v>288</v>
      </c>
      <c r="E229" s="178">
        <v>1943330.716</v>
      </c>
    </row>
    <row r="230" spans="3:6" x14ac:dyDescent="0.25">
      <c r="C230" s="173" t="s">
        <v>201</v>
      </c>
      <c r="E230" s="174">
        <f>SUM(E228:E229)</f>
        <v>12066274.674000001</v>
      </c>
    </row>
    <row r="231" spans="3:6" x14ac:dyDescent="0.25">
      <c r="E231" s="177"/>
    </row>
    <row r="233" spans="3:6" x14ac:dyDescent="0.25">
      <c r="C233" s="260" t="s">
        <v>205</v>
      </c>
      <c r="D233" s="260"/>
      <c r="F233" s="176"/>
    </row>
    <row r="234" spans="3:6" x14ac:dyDescent="0.25">
      <c r="C234" s="274" t="s">
        <v>188</v>
      </c>
      <c r="D234" s="274"/>
    </row>
    <row r="235" spans="3:6" x14ac:dyDescent="0.25">
      <c r="C235" s="163" t="s">
        <v>161</v>
      </c>
    </row>
    <row r="237" spans="3:6" x14ac:dyDescent="0.25">
      <c r="C237" s="157" t="s">
        <v>174</v>
      </c>
      <c r="D237" s="140"/>
      <c r="E237" s="139">
        <v>44926</v>
      </c>
    </row>
    <row r="238" spans="3:6" x14ac:dyDescent="0.25">
      <c r="C238" s="27" t="s">
        <v>204</v>
      </c>
      <c r="E238" s="175">
        <v>84269000</v>
      </c>
    </row>
    <row r="239" spans="3:6" x14ac:dyDescent="0.25">
      <c r="C239" s="27" t="s">
        <v>293</v>
      </c>
      <c r="E239" s="175">
        <v>6500000</v>
      </c>
    </row>
    <row r="240" spans="3:6" x14ac:dyDescent="0.25">
      <c r="C240" s="27" t="s">
        <v>203</v>
      </c>
      <c r="E240" s="132">
        <v>9520000</v>
      </c>
    </row>
    <row r="241" spans="3:5" x14ac:dyDescent="0.25">
      <c r="C241" s="27" t="s">
        <v>294</v>
      </c>
      <c r="E241" s="132">
        <v>8000000</v>
      </c>
    </row>
    <row r="242" spans="3:5" x14ac:dyDescent="0.25">
      <c r="C242" s="27" t="s">
        <v>295</v>
      </c>
      <c r="E242" s="132">
        <v>2000</v>
      </c>
    </row>
    <row r="243" spans="3:5" x14ac:dyDescent="0.25">
      <c r="C243" s="173" t="s">
        <v>54</v>
      </c>
      <c r="E243" s="174">
        <f>SUM(E238:E242)</f>
        <v>108291000</v>
      </c>
    </row>
    <row r="244" spans="3:5" x14ac:dyDescent="0.25">
      <c r="C244" s="173" t="s">
        <v>259</v>
      </c>
      <c r="E244" s="132">
        <v>-28531000</v>
      </c>
    </row>
    <row r="245" spans="3:5" x14ac:dyDescent="0.25">
      <c r="C245" s="173" t="s">
        <v>54</v>
      </c>
      <c r="E245" s="174">
        <f>SUM(E243:E244)</f>
        <v>79760000</v>
      </c>
    </row>
    <row r="246" spans="3:5" x14ac:dyDescent="0.25">
      <c r="C246" s="173"/>
      <c r="E246" s="172"/>
    </row>
    <row r="247" spans="3:5" x14ac:dyDescent="0.25">
      <c r="C247" s="27" t="s">
        <v>202</v>
      </c>
      <c r="E247" s="132">
        <v>3161.3449999999998</v>
      </c>
    </row>
    <row r="248" spans="3:5" x14ac:dyDescent="0.25">
      <c r="C248" s="27" t="s">
        <v>296</v>
      </c>
      <c r="E248" s="144">
        <v>12925.028</v>
      </c>
    </row>
    <row r="249" spans="3:5" x14ac:dyDescent="0.25">
      <c r="C249" s="27" t="s">
        <v>297</v>
      </c>
      <c r="E249" s="144">
        <v>2836872.6410000003</v>
      </c>
    </row>
    <row r="250" spans="3:5" x14ac:dyDescent="0.25">
      <c r="C250" s="27" t="s">
        <v>298</v>
      </c>
      <c r="E250" s="132">
        <v>21320000</v>
      </c>
    </row>
    <row r="251" spans="3:5" x14ac:dyDescent="0.25">
      <c r="E251" s="132"/>
    </row>
    <row r="252" spans="3:5" x14ac:dyDescent="0.25">
      <c r="C252" s="173" t="s">
        <v>54</v>
      </c>
      <c r="E252" s="174">
        <f>SUM(E247:E251)</f>
        <v>24172959.013999999</v>
      </c>
    </row>
    <row r="253" spans="3:5" x14ac:dyDescent="0.25">
      <c r="C253" s="220" t="s">
        <v>259</v>
      </c>
      <c r="E253" s="221">
        <f>-L447</f>
        <v>0</v>
      </c>
    </row>
    <row r="254" spans="3:5" x14ac:dyDescent="0.25">
      <c r="C254" s="173" t="s">
        <v>54</v>
      </c>
      <c r="E254" s="174">
        <f>SUM(E252:E253)</f>
        <v>24172959.013999999</v>
      </c>
    </row>
    <row r="255" spans="3:5" x14ac:dyDescent="0.25">
      <c r="C255" s="173" t="s">
        <v>201</v>
      </c>
      <c r="E255" s="174">
        <f>+E243+E252</f>
        <v>132463959.014</v>
      </c>
    </row>
    <row r="256" spans="3:5" x14ac:dyDescent="0.25">
      <c r="C256" s="173"/>
      <c r="E256" s="172"/>
    </row>
    <row r="257" spans="3:5" x14ac:dyDescent="0.25">
      <c r="C257" s="260" t="s">
        <v>200</v>
      </c>
      <c r="D257" s="260"/>
    </row>
    <row r="258" spans="3:5" x14ac:dyDescent="0.25">
      <c r="C258" s="274" t="s">
        <v>188</v>
      </c>
      <c r="D258" s="274"/>
    </row>
    <row r="259" spans="3:5" x14ac:dyDescent="0.25">
      <c r="C259" s="163" t="s">
        <v>161</v>
      </c>
    </row>
    <row r="260" spans="3:5" x14ac:dyDescent="0.25">
      <c r="C260" s="166"/>
      <c r="D260" s="145"/>
    </row>
    <row r="261" spans="3:5" x14ac:dyDescent="0.25">
      <c r="C261" s="166"/>
      <c r="D261" s="145"/>
    </row>
    <row r="262" spans="3:5" x14ac:dyDescent="0.25">
      <c r="C262" s="157" t="s">
        <v>174</v>
      </c>
      <c r="D262" s="140"/>
      <c r="E262" s="139">
        <v>44926</v>
      </c>
    </row>
    <row r="263" spans="3:5" x14ac:dyDescent="0.25">
      <c r="C263" s="164"/>
      <c r="E263" s="166"/>
    </row>
    <row r="264" spans="3:5" x14ac:dyDescent="0.25">
      <c r="C264" s="170" t="s">
        <v>199</v>
      </c>
      <c r="D264" s="140"/>
      <c r="E264" s="169">
        <f>SUM(E265:E266)</f>
        <v>8597318.9409999996</v>
      </c>
    </row>
    <row r="265" spans="3:5" x14ac:dyDescent="0.25">
      <c r="C265" s="166" t="s">
        <v>197</v>
      </c>
      <c r="E265" s="171">
        <v>7821588.8689999999</v>
      </c>
    </row>
    <row r="266" spans="3:5" x14ac:dyDescent="0.25">
      <c r="C266" s="166" t="s">
        <v>268</v>
      </c>
      <c r="E266" s="171">
        <v>775730.07200000004</v>
      </c>
    </row>
    <row r="267" spans="3:5" x14ac:dyDescent="0.25">
      <c r="C267" s="166"/>
      <c r="E267" s="171"/>
    </row>
    <row r="268" spans="3:5" x14ac:dyDescent="0.25">
      <c r="C268" s="170" t="s">
        <v>198</v>
      </c>
      <c r="D268" s="140"/>
      <c r="E268" s="169">
        <f>SUM(E269:E270)</f>
        <v>3418461.7179999999</v>
      </c>
    </row>
    <row r="269" spans="3:5" x14ac:dyDescent="0.25">
      <c r="C269" s="166" t="s">
        <v>197</v>
      </c>
      <c r="E269" s="168">
        <v>3154744.327</v>
      </c>
    </row>
    <row r="270" spans="3:5" x14ac:dyDescent="0.25">
      <c r="C270" s="166" t="s">
        <v>268</v>
      </c>
      <c r="E270" s="168">
        <v>263717.391</v>
      </c>
    </row>
    <row r="271" spans="3:5" x14ac:dyDescent="0.25">
      <c r="C271" s="166"/>
      <c r="E271" s="171"/>
    </row>
    <row r="272" spans="3:5" x14ac:dyDescent="0.25">
      <c r="C272" s="170" t="s">
        <v>196</v>
      </c>
      <c r="D272" s="140"/>
      <c r="E272" s="139">
        <v>44926</v>
      </c>
    </row>
    <row r="273" spans="1:6" x14ac:dyDescent="0.25">
      <c r="C273" s="27" t="s">
        <v>164</v>
      </c>
      <c r="D273" s="145"/>
      <c r="E273" s="148">
        <v>0</v>
      </c>
    </row>
    <row r="274" spans="1:6" x14ac:dyDescent="0.25">
      <c r="C274" s="19" t="s">
        <v>158</v>
      </c>
      <c r="E274" s="155">
        <f>SUM(E273:E273)</f>
        <v>0</v>
      </c>
    </row>
    <row r="275" spans="1:6" x14ac:dyDescent="0.25">
      <c r="C275" s="19"/>
      <c r="E275" s="223"/>
    </row>
    <row r="276" spans="1:6" x14ac:dyDescent="0.25">
      <c r="C276" s="69" t="s">
        <v>195</v>
      </c>
      <c r="D276" s="69"/>
    </row>
    <row r="277" spans="1:6" x14ac:dyDescent="0.25">
      <c r="C277" s="274" t="s">
        <v>188</v>
      </c>
      <c r="D277" s="274"/>
    </row>
    <row r="278" spans="1:6" x14ac:dyDescent="0.25">
      <c r="C278" s="163" t="s">
        <v>161</v>
      </c>
    </row>
    <row r="279" spans="1:6" x14ac:dyDescent="0.25">
      <c r="C279" s="145"/>
      <c r="D279" s="145"/>
    </row>
    <row r="280" spans="1:6" x14ac:dyDescent="0.25">
      <c r="C280" s="157" t="s">
        <v>174</v>
      </c>
      <c r="D280" s="140"/>
      <c r="E280" s="139">
        <v>44926</v>
      </c>
    </row>
    <row r="281" spans="1:6" x14ac:dyDescent="0.25">
      <c r="C281" s="27" t="s">
        <v>164</v>
      </c>
      <c r="E281" s="148">
        <v>0</v>
      </c>
    </row>
    <row r="282" spans="1:6" x14ac:dyDescent="0.25">
      <c r="C282" s="19" t="s">
        <v>158</v>
      </c>
      <c r="E282" s="155">
        <f>SUM(E281:E281)</f>
        <v>0</v>
      </c>
    </row>
    <row r="284" spans="1:6" x14ac:dyDescent="0.25">
      <c r="A284" s="156"/>
      <c r="B284" s="156"/>
      <c r="C284" s="167"/>
      <c r="D284" s="156"/>
      <c r="E284" s="156"/>
      <c r="F284" s="154"/>
    </row>
    <row r="285" spans="1:6" x14ac:dyDescent="0.25">
      <c r="A285" s="156"/>
      <c r="B285" s="156"/>
      <c r="C285" s="260" t="s">
        <v>194</v>
      </c>
      <c r="D285" s="260"/>
      <c r="F285" s="154"/>
    </row>
    <row r="286" spans="1:6" x14ac:dyDescent="0.25">
      <c r="A286" s="156"/>
      <c r="B286" s="156"/>
      <c r="C286" s="274" t="s">
        <v>188</v>
      </c>
      <c r="D286" s="274"/>
      <c r="F286" s="154"/>
    </row>
    <row r="287" spans="1:6" x14ac:dyDescent="0.25">
      <c r="A287" s="156"/>
      <c r="B287" s="156"/>
      <c r="C287" s="163" t="s">
        <v>161</v>
      </c>
      <c r="F287" s="154"/>
    </row>
    <row r="288" spans="1:6" x14ac:dyDescent="0.25">
      <c r="A288" s="156"/>
      <c r="B288" s="156"/>
      <c r="C288" s="145"/>
      <c r="D288" s="145"/>
      <c r="F288" s="154"/>
    </row>
    <row r="289" spans="1:6" x14ac:dyDescent="0.25">
      <c r="A289" s="156"/>
      <c r="B289" s="156"/>
      <c r="C289" s="157" t="s">
        <v>193</v>
      </c>
      <c r="D289" s="140"/>
      <c r="E289" s="139">
        <v>44926</v>
      </c>
      <c r="F289" s="154"/>
    </row>
    <row r="290" spans="1:6" x14ac:dyDescent="0.25">
      <c r="A290" s="156"/>
      <c r="B290" s="156"/>
      <c r="C290" s="222" t="s">
        <v>197</v>
      </c>
      <c r="D290" s="145"/>
      <c r="E290" s="148">
        <v>0</v>
      </c>
      <c r="F290" s="154"/>
    </row>
    <row r="291" spans="1:6" x14ac:dyDescent="0.25">
      <c r="A291" s="156"/>
      <c r="B291" s="156"/>
      <c r="C291" s="222" t="s">
        <v>268</v>
      </c>
      <c r="D291" s="145"/>
      <c r="E291" s="148">
        <v>-464019.69500000001</v>
      </c>
      <c r="F291" s="154"/>
    </row>
    <row r="292" spans="1:6" x14ac:dyDescent="0.25">
      <c r="A292" s="156"/>
      <c r="B292" s="156"/>
      <c r="C292" s="27" t="s">
        <v>299</v>
      </c>
      <c r="D292" s="145"/>
      <c r="E292" s="148">
        <v>-1124335.3219999999</v>
      </c>
      <c r="F292" s="154"/>
    </row>
    <row r="293" spans="1:6" x14ac:dyDescent="0.25">
      <c r="A293" s="156"/>
      <c r="B293" s="156"/>
      <c r="C293" s="166" t="s">
        <v>300</v>
      </c>
      <c r="D293" s="145"/>
      <c r="E293" s="148">
        <v>-7237.3180000000002</v>
      </c>
      <c r="F293" s="154"/>
    </row>
    <row r="294" spans="1:6" x14ac:dyDescent="0.25">
      <c r="A294" s="156"/>
      <c r="B294" s="156"/>
      <c r="C294" s="166" t="s">
        <v>286</v>
      </c>
      <c r="D294" s="145"/>
      <c r="E294" s="148">
        <v>-50</v>
      </c>
      <c r="F294" s="154"/>
    </row>
    <row r="295" spans="1:6" x14ac:dyDescent="0.25">
      <c r="A295" s="156"/>
      <c r="B295" s="156"/>
      <c r="C295" s="19" t="s">
        <v>158</v>
      </c>
      <c r="E295" s="155">
        <f>SUM(E290:E294)</f>
        <v>-1595642.335</v>
      </c>
      <c r="F295" s="154"/>
    </row>
    <row r="296" spans="1:6" x14ac:dyDescent="0.25">
      <c r="A296" s="156"/>
      <c r="B296" s="156"/>
      <c r="F296" s="154"/>
    </row>
    <row r="297" spans="1:6" x14ac:dyDescent="0.25">
      <c r="A297" s="156"/>
      <c r="B297" s="156"/>
      <c r="C297" s="157" t="s">
        <v>17</v>
      </c>
      <c r="D297" s="140"/>
      <c r="E297" s="139">
        <v>44926</v>
      </c>
      <c r="F297" s="154"/>
    </row>
    <row r="298" spans="1:6" x14ac:dyDescent="0.25">
      <c r="A298" s="156"/>
      <c r="B298" s="156"/>
      <c r="C298" s="27" t="s">
        <v>192</v>
      </c>
      <c r="D298" s="145"/>
      <c r="E298" s="148">
        <v>45453949.530619018</v>
      </c>
      <c r="F298" s="154"/>
    </row>
    <row r="299" spans="1:6" x14ac:dyDescent="0.25">
      <c r="A299" s="156"/>
      <c r="B299" s="156"/>
      <c r="C299" s="27" t="s">
        <v>301</v>
      </c>
      <c r="D299" s="145"/>
      <c r="E299" s="148">
        <v>198470.21900000001</v>
      </c>
      <c r="F299" s="154"/>
    </row>
    <row r="300" spans="1:6" x14ac:dyDescent="0.25">
      <c r="A300" s="156"/>
      <c r="B300" s="156"/>
      <c r="C300" s="27" t="s">
        <v>191</v>
      </c>
      <c r="E300" s="148">
        <v>620828.87643981515</v>
      </c>
      <c r="F300" s="154"/>
    </row>
    <row r="301" spans="1:6" x14ac:dyDescent="0.25">
      <c r="A301" s="156"/>
      <c r="B301" s="156"/>
      <c r="C301" s="27" t="s">
        <v>302</v>
      </c>
      <c r="E301" s="148">
        <v>-15999.239</v>
      </c>
      <c r="F301" s="154"/>
    </row>
    <row r="302" spans="1:6" x14ac:dyDescent="0.25">
      <c r="A302" s="156"/>
      <c r="B302" s="156"/>
      <c r="C302" s="27" t="s">
        <v>303</v>
      </c>
      <c r="E302" s="148">
        <v>-708128.34399999678</v>
      </c>
      <c r="F302" s="154"/>
    </row>
    <row r="303" spans="1:6" x14ac:dyDescent="0.25">
      <c r="A303" s="156"/>
      <c r="B303" s="156"/>
      <c r="C303" s="173" t="s">
        <v>54</v>
      </c>
      <c r="E303" s="174">
        <f>SUM(E298:E302)</f>
        <v>45549121.043058835</v>
      </c>
      <c r="F303" s="154"/>
    </row>
    <row r="304" spans="1:6" x14ac:dyDescent="0.25">
      <c r="A304" s="156"/>
      <c r="B304" s="156"/>
      <c r="C304" s="220" t="s">
        <v>259</v>
      </c>
      <c r="E304" s="221">
        <v>0</v>
      </c>
      <c r="F304" s="154"/>
    </row>
    <row r="305" spans="1:6" x14ac:dyDescent="0.25">
      <c r="A305" s="156"/>
      <c r="B305" s="156"/>
      <c r="C305" s="19" t="s">
        <v>158</v>
      </c>
      <c r="E305" s="155">
        <f>SUM(E303:E304)</f>
        <v>45549121.043058835</v>
      </c>
      <c r="F305" s="154"/>
    </row>
    <row r="306" spans="1:6" x14ac:dyDescent="0.25">
      <c r="A306" s="156"/>
      <c r="B306" s="156"/>
      <c r="F306" s="154"/>
    </row>
    <row r="307" spans="1:6" x14ac:dyDescent="0.25">
      <c r="A307" s="156"/>
      <c r="B307" s="156"/>
      <c r="C307" s="167"/>
      <c r="D307" s="156"/>
      <c r="E307" s="156"/>
      <c r="F307" s="154"/>
    </row>
    <row r="308" spans="1:6" x14ac:dyDescent="0.25">
      <c r="C308" s="260" t="s">
        <v>190</v>
      </c>
      <c r="D308" s="260"/>
    </row>
    <row r="309" spans="1:6" x14ac:dyDescent="0.25">
      <c r="C309" s="274" t="s">
        <v>188</v>
      </c>
      <c r="D309" s="274"/>
    </row>
    <row r="310" spans="1:6" x14ac:dyDescent="0.25">
      <c r="C310" s="163" t="s">
        <v>161</v>
      </c>
    </row>
    <row r="311" spans="1:6" x14ac:dyDescent="0.25">
      <c r="C311" s="145"/>
      <c r="D311" s="145"/>
    </row>
    <row r="312" spans="1:6" x14ac:dyDescent="0.25">
      <c r="C312" s="157" t="s">
        <v>174</v>
      </c>
      <c r="D312" s="140"/>
      <c r="E312" s="139">
        <v>44926</v>
      </c>
    </row>
    <row r="313" spans="1:6" x14ac:dyDescent="0.25">
      <c r="C313" s="27" t="s">
        <v>164</v>
      </c>
      <c r="E313" s="148">
        <v>0</v>
      </c>
    </row>
    <row r="314" spans="1:6" x14ac:dyDescent="0.25">
      <c r="C314" s="19" t="s">
        <v>158</v>
      </c>
      <c r="E314" s="155">
        <f>SUM(E313:E313)</f>
        <v>0</v>
      </c>
    </row>
    <row r="316" spans="1:6" x14ac:dyDescent="0.25">
      <c r="C316" s="69" t="s">
        <v>189</v>
      </c>
      <c r="D316" s="69"/>
    </row>
    <row r="317" spans="1:6" x14ac:dyDescent="0.25">
      <c r="C317" s="167" t="s">
        <v>188</v>
      </c>
      <c r="D317" s="166"/>
    </row>
    <row r="318" spans="1:6" x14ac:dyDescent="0.25">
      <c r="C318" s="163" t="s">
        <v>161</v>
      </c>
      <c r="D318" s="166"/>
    </row>
    <row r="319" spans="1:6" x14ac:dyDescent="0.25">
      <c r="C319" s="166"/>
      <c r="D319" s="145"/>
    </row>
    <row r="320" spans="1:6" x14ac:dyDescent="0.25">
      <c r="C320" s="157" t="s">
        <v>174</v>
      </c>
      <c r="D320" s="140"/>
      <c r="E320" s="139">
        <v>44926</v>
      </c>
    </row>
    <row r="321" spans="3:5" x14ac:dyDescent="0.25">
      <c r="C321" s="27" t="s">
        <v>187</v>
      </c>
      <c r="E321" s="148">
        <v>423034038.73154992</v>
      </c>
    </row>
    <row r="322" spans="3:5" x14ac:dyDescent="0.25">
      <c r="C322" s="27" t="s">
        <v>304</v>
      </c>
      <c r="E322" s="148">
        <v>5483844.6439999994</v>
      </c>
    </row>
    <row r="323" spans="3:5" x14ac:dyDescent="0.25">
      <c r="C323" s="27" t="s">
        <v>186</v>
      </c>
      <c r="E323" s="148">
        <v>9213472.0159999989</v>
      </c>
    </row>
    <row r="324" spans="3:5" x14ac:dyDescent="0.25">
      <c r="C324" s="27" t="s">
        <v>305</v>
      </c>
      <c r="E324" s="148">
        <v>50</v>
      </c>
    </row>
    <row r="325" spans="3:5" x14ac:dyDescent="0.25">
      <c r="C325" s="19" t="s">
        <v>54</v>
      </c>
      <c r="E325" s="160">
        <f>SUM(E321:E324)</f>
        <v>437731405.39154989</v>
      </c>
    </row>
    <row r="326" spans="3:5" x14ac:dyDescent="0.25">
      <c r="C326" s="19" t="s">
        <v>259</v>
      </c>
      <c r="E326" s="153">
        <f>-E452</f>
        <v>-633604.82700000005</v>
      </c>
    </row>
    <row r="327" spans="3:5" x14ac:dyDescent="0.25">
      <c r="C327" s="19" t="s">
        <v>158</v>
      </c>
      <c r="E327" s="153">
        <f>+E325+E326</f>
        <v>437097800.56454986</v>
      </c>
    </row>
    <row r="329" spans="3:5" x14ac:dyDescent="0.25">
      <c r="C329" s="69" t="s">
        <v>185</v>
      </c>
    </row>
    <row r="330" spans="3:5" x14ac:dyDescent="0.25">
      <c r="C330" s="165" t="s">
        <v>156</v>
      </c>
    </row>
    <row r="331" spans="3:5" x14ac:dyDescent="0.25">
      <c r="C331" s="163" t="s">
        <v>161</v>
      </c>
    </row>
    <row r="332" spans="3:5" x14ac:dyDescent="0.25">
      <c r="C332" s="165"/>
    </row>
    <row r="333" spans="3:5" x14ac:dyDescent="0.25">
      <c r="C333" s="157" t="s">
        <v>174</v>
      </c>
      <c r="D333" s="140"/>
      <c r="E333" s="139">
        <v>44926</v>
      </c>
    </row>
    <row r="334" spans="3:5" x14ac:dyDescent="0.25">
      <c r="C334" s="27" t="s">
        <v>184</v>
      </c>
      <c r="E334" s="148">
        <v>-233712425.48909098</v>
      </c>
    </row>
    <row r="335" spans="3:5" x14ac:dyDescent="0.25">
      <c r="C335" s="27" t="s">
        <v>306</v>
      </c>
      <c r="E335" s="148">
        <v>-1628352.6229999999</v>
      </c>
    </row>
    <row r="336" spans="3:5" x14ac:dyDescent="0.25">
      <c r="C336" s="27" t="s">
        <v>183</v>
      </c>
      <c r="E336" s="148">
        <v>-1027729.6310000001</v>
      </c>
    </row>
    <row r="337" spans="3:5" x14ac:dyDescent="0.25">
      <c r="C337" s="19" t="s">
        <v>54</v>
      </c>
      <c r="E337" s="155">
        <f>SUM(E334:E336)</f>
        <v>-236368507.74309099</v>
      </c>
    </row>
    <row r="338" spans="3:5" x14ac:dyDescent="0.25">
      <c r="C338" s="19" t="s">
        <v>259</v>
      </c>
      <c r="E338" s="223">
        <f>+E459</f>
        <v>483520.81699999998</v>
      </c>
    </row>
    <row r="339" spans="3:5" x14ac:dyDescent="0.25">
      <c r="C339" s="19" t="s">
        <v>158</v>
      </c>
      <c r="E339" s="223">
        <f>+E337+E338</f>
        <v>-235884986.92609099</v>
      </c>
    </row>
    <row r="341" spans="3:5" x14ac:dyDescent="0.25">
      <c r="C341" s="260" t="s">
        <v>182</v>
      </c>
      <c r="D341" s="260"/>
      <c r="E341" s="260"/>
    </row>
    <row r="342" spans="3:5" x14ac:dyDescent="0.25">
      <c r="C342" s="159" t="s">
        <v>156</v>
      </c>
      <c r="D342" s="158"/>
      <c r="E342" s="158"/>
    </row>
    <row r="343" spans="3:5" x14ac:dyDescent="0.25">
      <c r="C343" s="163" t="s">
        <v>161</v>
      </c>
      <c r="D343" s="128"/>
      <c r="E343" s="128"/>
    </row>
    <row r="344" spans="3:5" x14ac:dyDescent="0.25">
      <c r="C344" s="128"/>
      <c r="D344" s="128"/>
      <c r="E344" s="128"/>
    </row>
    <row r="345" spans="3:5" x14ac:dyDescent="0.25">
      <c r="C345" s="157" t="s">
        <v>174</v>
      </c>
      <c r="D345" s="140"/>
      <c r="E345" s="139">
        <v>44926</v>
      </c>
    </row>
    <row r="346" spans="3:5" x14ac:dyDescent="0.25">
      <c r="C346" s="164" t="s">
        <v>181</v>
      </c>
      <c r="D346" s="145"/>
      <c r="E346" s="162"/>
    </row>
    <row r="347" spans="3:5" x14ac:dyDescent="0.25">
      <c r="C347" s="161" t="s">
        <v>180</v>
      </c>
      <c r="E347" s="148">
        <v>-523191.57016500004</v>
      </c>
    </row>
    <row r="348" spans="3:5" x14ac:dyDescent="0.25">
      <c r="C348" s="161" t="s">
        <v>307</v>
      </c>
      <c r="E348" s="148">
        <v>-39766.153999999995</v>
      </c>
    </row>
    <row r="349" spans="3:5" x14ac:dyDescent="0.25">
      <c r="C349" s="161" t="s">
        <v>179</v>
      </c>
      <c r="E349" s="148">
        <v>-157573.69799999974</v>
      </c>
    </row>
    <row r="350" spans="3:5" x14ac:dyDescent="0.25">
      <c r="C350" s="159" t="s">
        <v>54</v>
      </c>
      <c r="D350" s="19"/>
      <c r="E350" s="155">
        <f>SUM(E347:E349)</f>
        <v>-720531.42216499976</v>
      </c>
    </row>
    <row r="351" spans="3:5" x14ac:dyDescent="0.25">
      <c r="C351" s="159" t="s">
        <v>178</v>
      </c>
      <c r="E351" s="162"/>
    </row>
    <row r="352" spans="3:5" x14ac:dyDescent="0.25">
      <c r="C352" s="161" t="s">
        <v>177</v>
      </c>
      <c r="E352" s="162">
        <v>-64853527.724484995</v>
      </c>
    </row>
    <row r="353" spans="3:5" x14ac:dyDescent="0.25">
      <c r="C353" s="161" t="s">
        <v>308</v>
      </c>
      <c r="E353" s="162">
        <v>-3672509.8900000011</v>
      </c>
    </row>
    <row r="354" spans="3:5" x14ac:dyDescent="0.25">
      <c r="C354" s="161" t="s">
        <v>176</v>
      </c>
      <c r="E354" s="148">
        <v>-6573248.5030000005</v>
      </c>
    </row>
    <row r="355" spans="3:5" x14ac:dyDescent="0.25">
      <c r="C355" s="161" t="s">
        <v>309</v>
      </c>
      <c r="E355" s="148">
        <v>-15559.191999999999</v>
      </c>
    </row>
    <row r="356" spans="3:5" x14ac:dyDescent="0.25">
      <c r="C356" s="161" t="s">
        <v>310</v>
      </c>
      <c r="E356" s="148">
        <v>-30112.670000000002</v>
      </c>
    </row>
    <row r="357" spans="3:5" x14ac:dyDescent="0.25">
      <c r="C357" s="19" t="s">
        <v>54</v>
      </c>
      <c r="D357" s="19"/>
      <c r="E357" s="155">
        <f>SUM(E352:E356)</f>
        <v>-75144957.979485005</v>
      </c>
    </row>
    <row r="358" spans="3:5" x14ac:dyDescent="0.25">
      <c r="C358" s="19" t="s">
        <v>158</v>
      </c>
      <c r="E358" s="160">
        <f>+E357+E350</f>
        <v>-75865489.401650012</v>
      </c>
    </row>
    <row r="359" spans="3:5" x14ac:dyDescent="0.25">
      <c r="C359" s="19" t="s">
        <v>259</v>
      </c>
      <c r="D359" s="144"/>
      <c r="E359" s="132">
        <f>+E463+E461</f>
        <v>150084.01</v>
      </c>
    </row>
    <row r="360" spans="3:5" x14ac:dyDescent="0.25">
      <c r="C360" s="19" t="s">
        <v>158</v>
      </c>
      <c r="D360" s="144"/>
      <c r="E360" s="160">
        <f>+E358+E359</f>
        <v>-75715405.391650006</v>
      </c>
    </row>
    <row r="361" spans="3:5" x14ac:dyDescent="0.25">
      <c r="C361" s="145"/>
      <c r="D361" s="144"/>
    </row>
    <row r="362" spans="3:5" x14ac:dyDescent="0.25">
      <c r="C362" s="69" t="s">
        <v>175</v>
      </c>
      <c r="D362" s="69"/>
      <c r="E362" s="69"/>
    </row>
    <row r="363" spans="3:5" x14ac:dyDescent="0.25">
      <c r="C363" s="159" t="s">
        <v>156</v>
      </c>
      <c r="D363" s="158"/>
      <c r="E363" s="158"/>
    </row>
    <row r="364" spans="3:5" x14ac:dyDescent="0.25">
      <c r="C364" s="163" t="s">
        <v>161</v>
      </c>
      <c r="D364" s="128"/>
      <c r="E364" s="128"/>
    </row>
    <row r="365" spans="3:5" x14ac:dyDescent="0.25">
      <c r="C365" s="128"/>
      <c r="D365" s="128"/>
      <c r="E365" s="128"/>
    </row>
    <row r="366" spans="3:5" x14ac:dyDescent="0.25">
      <c r="C366" s="157" t="s">
        <v>174</v>
      </c>
      <c r="D366" s="140"/>
      <c r="E366" s="139">
        <v>44926</v>
      </c>
    </row>
    <row r="367" spans="3:5" x14ac:dyDescent="0.25">
      <c r="C367" s="161" t="s">
        <v>173</v>
      </c>
      <c r="E367" s="162">
        <v>-23572300.597000003</v>
      </c>
    </row>
    <row r="368" spans="3:5" x14ac:dyDescent="0.25">
      <c r="C368" s="161" t="s">
        <v>311</v>
      </c>
      <c r="E368" s="162">
        <v>5034.9229999999998</v>
      </c>
    </row>
    <row r="369" spans="1:6" x14ac:dyDescent="0.25">
      <c r="C369" s="161" t="s">
        <v>172</v>
      </c>
      <c r="E369" s="148">
        <v>-239124.34299999996</v>
      </c>
    </row>
    <row r="370" spans="1:6" x14ac:dyDescent="0.25">
      <c r="C370" s="161" t="s">
        <v>312</v>
      </c>
      <c r="E370" s="148">
        <v>-666666.66799999995</v>
      </c>
    </row>
    <row r="371" spans="1:6" x14ac:dyDescent="0.25">
      <c r="C371" s="159" t="s">
        <v>285</v>
      </c>
      <c r="E371" s="160">
        <f>SUM(E367:E370)</f>
        <v>-24473056.685000002</v>
      </c>
    </row>
    <row r="372" spans="1:6" x14ac:dyDescent="0.25">
      <c r="C372" s="159" t="s">
        <v>259</v>
      </c>
      <c r="E372" s="153">
        <v>0</v>
      </c>
    </row>
    <row r="373" spans="1:6" x14ac:dyDescent="0.25">
      <c r="C373" s="159" t="s">
        <v>158</v>
      </c>
      <c r="E373" s="160">
        <f>SUM(E371:E372)</f>
        <v>-24473056.685000002</v>
      </c>
    </row>
    <row r="374" spans="1:6" x14ac:dyDescent="0.25">
      <c r="C374" s="145"/>
      <c r="D374" s="144"/>
    </row>
    <row r="375" spans="1:6" x14ac:dyDescent="0.25">
      <c r="C375" s="260" t="s">
        <v>171</v>
      </c>
      <c r="D375" s="260"/>
      <c r="E375" s="260"/>
    </row>
    <row r="376" spans="1:6" x14ac:dyDescent="0.25">
      <c r="C376" s="159" t="s">
        <v>156</v>
      </c>
      <c r="D376" s="158"/>
      <c r="E376" s="158"/>
    </row>
    <row r="377" spans="1:6" x14ac:dyDescent="0.25">
      <c r="C377" s="128" t="s">
        <v>161</v>
      </c>
      <c r="D377" s="128"/>
      <c r="E377" s="128"/>
    </row>
    <row r="378" spans="1:6" x14ac:dyDescent="0.25">
      <c r="C378" s="128"/>
      <c r="D378" s="128"/>
      <c r="E378" s="128"/>
    </row>
    <row r="379" spans="1:6" x14ac:dyDescent="0.25">
      <c r="C379" s="128"/>
      <c r="D379" s="128"/>
      <c r="E379" s="128"/>
    </row>
    <row r="380" spans="1:6" x14ac:dyDescent="0.25">
      <c r="A380" s="156"/>
      <c r="B380" s="156"/>
      <c r="C380" s="157" t="s">
        <v>8</v>
      </c>
      <c r="D380" s="140"/>
      <c r="E380" s="139">
        <v>44926</v>
      </c>
      <c r="F380" s="154"/>
    </row>
    <row r="381" spans="1:6" x14ac:dyDescent="0.25">
      <c r="A381" s="156"/>
      <c r="B381" s="156"/>
      <c r="C381" s="27" t="s">
        <v>170</v>
      </c>
      <c r="D381" s="145"/>
      <c r="E381" s="148">
        <v>-32324687.062259994</v>
      </c>
      <c r="F381" s="154"/>
    </row>
    <row r="382" spans="1:6" x14ac:dyDescent="0.25">
      <c r="A382" s="156"/>
      <c r="B382" s="156"/>
      <c r="C382" s="27" t="s">
        <v>169</v>
      </c>
      <c r="D382" s="145"/>
      <c r="E382" s="148">
        <v>-531197.14300000004</v>
      </c>
      <c r="F382" s="154"/>
    </row>
    <row r="383" spans="1:6" x14ac:dyDescent="0.25">
      <c r="A383" s="156"/>
      <c r="B383" s="156"/>
      <c r="C383" s="19" t="s">
        <v>240</v>
      </c>
      <c r="E383" s="155">
        <f>SUM(E381:E382)</f>
        <v>-32855884.205259994</v>
      </c>
      <c r="F383" s="154"/>
    </row>
    <row r="384" spans="1:6" x14ac:dyDescent="0.25">
      <c r="A384" s="156"/>
      <c r="B384" s="156"/>
      <c r="C384" s="27" t="s">
        <v>259</v>
      </c>
      <c r="E384" s="224">
        <v>0</v>
      </c>
      <c r="F384" s="154"/>
    </row>
    <row r="385" spans="1:6" x14ac:dyDescent="0.25">
      <c r="A385" s="156"/>
      <c r="B385" s="156"/>
      <c r="C385" s="19" t="s">
        <v>158</v>
      </c>
      <c r="E385" s="155">
        <f>SUM(E383:E384)</f>
        <v>-32855884.205259994</v>
      </c>
      <c r="F385" s="154"/>
    </row>
    <row r="386" spans="1:6" x14ac:dyDescent="0.25">
      <c r="A386" s="156"/>
      <c r="B386" s="156"/>
      <c r="F386" s="154"/>
    </row>
    <row r="387" spans="1:6" x14ac:dyDescent="0.25">
      <c r="A387" s="156"/>
      <c r="B387" s="156"/>
      <c r="C387" s="157" t="s">
        <v>7</v>
      </c>
      <c r="D387" s="140"/>
      <c r="E387" s="139">
        <v>44926</v>
      </c>
      <c r="F387" s="154"/>
    </row>
    <row r="388" spans="1:6" x14ac:dyDescent="0.25">
      <c r="A388" s="156"/>
      <c r="B388" s="156"/>
      <c r="C388" s="27" t="s">
        <v>168</v>
      </c>
      <c r="D388" s="145"/>
      <c r="E388" s="148">
        <v>-3945515.4950300003</v>
      </c>
      <c r="F388" s="154"/>
    </row>
    <row r="389" spans="1:6" x14ac:dyDescent="0.25">
      <c r="A389" s="156"/>
      <c r="B389" s="156"/>
      <c r="C389" s="27" t="s">
        <v>313</v>
      </c>
      <c r="D389" s="145"/>
      <c r="E389" s="148">
        <v>50219.319000000003</v>
      </c>
      <c r="F389" s="154"/>
    </row>
    <row r="390" spans="1:6" x14ac:dyDescent="0.25">
      <c r="A390" s="156"/>
      <c r="B390" s="156"/>
      <c r="C390" s="27" t="s">
        <v>167</v>
      </c>
      <c r="D390" s="145"/>
      <c r="E390" s="148">
        <v>-3425.1570000000029</v>
      </c>
      <c r="F390" s="154"/>
    </row>
    <row r="391" spans="1:6" x14ac:dyDescent="0.25">
      <c r="A391" s="156"/>
      <c r="B391" s="156"/>
      <c r="C391" s="27" t="s">
        <v>314</v>
      </c>
      <c r="D391" s="145"/>
      <c r="E391" s="148">
        <v>-11399.006000000001</v>
      </c>
      <c r="F391" s="154"/>
    </row>
    <row r="392" spans="1:6" x14ac:dyDescent="0.25">
      <c r="A392" s="156"/>
      <c r="B392" s="156"/>
      <c r="C392" s="19" t="s">
        <v>240</v>
      </c>
      <c r="E392" s="155">
        <f>SUM(E388:E391)</f>
        <v>-3910120.3390300004</v>
      </c>
      <c r="F392" s="154"/>
    </row>
    <row r="393" spans="1:6" x14ac:dyDescent="0.25">
      <c r="A393" s="156"/>
      <c r="B393" s="156"/>
      <c r="C393" s="27" t="s">
        <v>259</v>
      </c>
      <c r="E393" s="223">
        <v>0</v>
      </c>
      <c r="F393" s="154"/>
    </row>
    <row r="394" spans="1:6" x14ac:dyDescent="0.25">
      <c r="A394" s="156"/>
      <c r="B394" s="156"/>
      <c r="C394" s="19" t="s">
        <v>158</v>
      </c>
      <c r="E394" s="223">
        <f>+E392+E393</f>
        <v>-3910120.3390300004</v>
      </c>
      <c r="F394" s="154"/>
    </row>
    <row r="395" spans="1:6" x14ac:dyDescent="0.25">
      <c r="C395" s="145"/>
      <c r="D395" s="144"/>
    </row>
    <row r="396" spans="1:6" x14ac:dyDescent="0.25">
      <c r="C396" s="277" t="s">
        <v>166</v>
      </c>
      <c r="D396" s="277"/>
    </row>
    <row r="397" spans="1:6" x14ac:dyDescent="0.25">
      <c r="C397" s="138" t="s">
        <v>162</v>
      </c>
      <c r="D397" s="151"/>
    </row>
    <row r="398" spans="1:6" x14ac:dyDescent="0.25">
      <c r="C398" s="128" t="s">
        <v>161</v>
      </c>
      <c r="D398" s="151"/>
    </row>
    <row r="399" spans="1:6" x14ac:dyDescent="0.25">
      <c r="C399" s="149"/>
      <c r="D399" s="150"/>
    </row>
    <row r="400" spans="1:6" x14ac:dyDescent="0.25">
      <c r="C400" s="141" t="s">
        <v>160</v>
      </c>
      <c r="D400" s="140"/>
      <c r="E400" s="139">
        <v>44926</v>
      </c>
    </row>
    <row r="401" spans="3:5" x14ac:dyDescent="0.25">
      <c r="C401" s="27" t="s">
        <v>315</v>
      </c>
      <c r="E401" s="152">
        <v>538578.80500000005</v>
      </c>
    </row>
    <row r="402" spans="3:5" x14ac:dyDescent="0.25">
      <c r="C402" s="19" t="s">
        <v>240</v>
      </c>
      <c r="E402" s="155">
        <f>SUM(E401:E401)</f>
        <v>538578.80500000005</v>
      </c>
    </row>
    <row r="403" spans="3:5" x14ac:dyDescent="0.25">
      <c r="C403" s="27" t="s">
        <v>259</v>
      </c>
      <c r="E403" s="224">
        <v>0</v>
      </c>
    </row>
    <row r="404" spans="3:5" x14ac:dyDescent="0.25">
      <c r="C404" s="138" t="s">
        <v>158</v>
      </c>
      <c r="E404" s="147">
        <f>SUM(E402:E403)</f>
        <v>538578.80500000005</v>
      </c>
    </row>
    <row r="405" spans="3:5" x14ac:dyDescent="0.25">
      <c r="C405" s="19"/>
      <c r="D405" s="144"/>
      <c r="E405" s="153"/>
    </row>
    <row r="406" spans="3:5" x14ac:dyDescent="0.25">
      <c r="C406" s="277" t="s">
        <v>165</v>
      </c>
      <c r="D406" s="277"/>
    </row>
    <row r="407" spans="3:5" x14ac:dyDescent="0.25">
      <c r="C407" s="138" t="s">
        <v>162</v>
      </c>
      <c r="D407" s="151"/>
    </row>
    <row r="408" spans="3:5" x14ac:dyDescent="0.25">
      <c r="C408" s="128" t="s">
        <v>161</v>
      </c>
      <c r="D408" s="151"/>
    </row>
    <row r="409" spans="3:5" x14ac:dyDescent="0.25">
      <c r="C409" s="149"/>
      <c r="D409" s="150"/>
    </row>
    <row r="410" spans="3:5" x14ac:dyDescent="0.25">
      <c r="C410" s="141" t="s">
        <v>160</v>
      </c>
      <c r="D410" s="140"/>
      <c r="E410" s="139">
        <v>44926</v>
      </c>
    </row>
    <row r="411" spans="3:5" x14ac:dyDescent="0.25">
      <c r="C411" s="27" t="s">
        <v>164</v>
      </c>
      <c r="E411" s="152"/>
    </row>
    <row r="412" spans="3:5" x14ac:dyDescent="0.25">
      <c r="C412" s="138" t="s">
        <v>158</v>
      </c>
      <c r="E412" s="147">
        <v>0</v>
      </c>
    </row>
    <row r="413" spans="3:5" x14ac:dyDescent="0.25">
      <c r="C413" s="145"/>
      <c r="D413" s="144"/>
    </row>
    <row r="414" spans="3:5" x14ac:dyDescent="0.25">
      <c r="C414" s="145"/>
      <c r="D414" s="144"/>
    </row>
    <row r="415" spans="3:5" x14ac:dyDescent="0.25">
      <c r="C415" s="277" t="s">
        <v>163</v>
      </c>
      <c r="D415" s="277"/>
    </row>
    <row r="416" spans="3:5" x14ac:dyDescent="0.25">
      <c r="C416" s="138" t="s">
        <v>162</v>
      </c>
      <c r="D416" s="151"/>
    </row>
    <row r="417" spans="3:5" x14ac:dyDescent="0.25">
      <c r="C417" s="128" t="s">
        <v>161</v>
      </c>
      <c r="D417" s="151"/>
    </row>
    <row r="418" spans="3:5" x14ac:dyDescent="0.25">
      <c r="C418" s="149"/>
      <c r="D418" s="150"/>
    </row>
    <row r="419" spans="3:5" x14ac:dyDescent="0.25">
      <c r="C419" s="141" t="s">
        <v>160</v>
      </c>
      <c r="D419" s="140"/>
      <c r="E419" s="139">
        <v>44926</v>
      </c>
    </row>
    <row r="420" spans="3:5" x14ac:dyDescent="0.25">
      <c r="C420" s="149" t="s">
        <v>159</v>
      </c>
      <c r="E420" s="148">
        <v>-7356449.1730000004</v>
      </c>
    </row>
    <row r="421" spans="3:5" x14ac:dyDescent="0.25">
      <c r="C421" s="138" t="s">
        <v>158</v>
      </c>
      <c r="E421" s="147">
        <f>+E420</f>
        <v>-7356449.1730000004</v>
      </c>
    </row>
    <row r="422" spans="3:5" x14ac:dyDescent="0.25">
      <c r="C422" s="138"/>
      <c r="E422" s="146"/>
    </row>
    <row r="423" spans="3:5" x14ac:dyDescent="0.25">
      <c r="C423" s="145"/>
      <c r="D423" s="144"/>
    </row>
    <row r="426" spans="3:5" x14ac:dyDescent="0.25">
      <c r="C426" s="260" t="s">
        <v>157</v>
      </c>
      <c r="D426" s="260"/>
      <c r="E426" s="260"/>
    </row>
    <row r="427" spans="3:5" x14ac:dyDescent="0.25">
      <c r="C427" s="143" t="s">
        <v>156</v>
      </c>
      <c r="D427" s="142"/>
      <c r="E427" s="142"/>
    </row>
    <row r="428" spans="3:5" x14ac:dyDescent="0.25">
      <c r="C428" s="142"/>
      <c r="D428" s="142"/>
      <c r="E428" s="142"/>
    </row>
    <row r="429" spans="3:5" x14ac:dyDescent="0.25">
      <c r="C429" s="141" t="s">
        <v>155</v>
      </c>
      <c r="D429" s="140"/>
      <c r="E429" s="139">
        <v>44926</v>
      </c>
    </row>
    <row r="430" spans="3:5" x14ac:dyDescent="0.25">
      <c r="C430" s="138"/>
      <c r="D430" s="138"/>
      <c r="E430" s="138"/>
    </row>
    <row r="431" spans="3:5" x14ac:dyDescent="0.25">
      <c r="C431" s="135" t="s">
        <v>154</v>
      </c>
      <c r="E431" s="132"/>
    </row>
    <row r="432" spans="3:5" x14ac:dyDescent="0.25">
      <c r="C432" s="19" t="s">
        <v>153</v>
      </c>
      <c r="E432" s="134">
        <f>SUM(E433:E435)</f>
        <v>3155510.5369106</v>
      </c>
    </row>
    <row r="433" spans="3:5" x14ac:dyDescent="0.25">
      <c r="C433" s="133" t="s">
        <v>316</v>
      </c>
      <c r="E433" s="132">
        <v>222634.14456000002</v>
      </c>
    </row>
    <row r="434" spans="3:5" x14ac:dyDescent="0.25">
      <c r="C434" s="133" t="s">
        <v>317</v>
      </c>
      <c r="E434" s="226">
        <v>392616.39235059998</v>
      </c>
    </row>
    <row r="435" spans="3:5" x14ac:dyDescent="0.25">
      <c r="C435" s="133" t="s">
        <v>318</v>
      </c>
      <c r="D435" s="142"/>
      <c r="E435" s="79">
        <v>2540260</v>
      </c>
    </row>
    <row r="436" spans="3:5" x14ac:dyDescent="0.25">
      <c r="C436" s="19" t="s">
        <v>152</v>
      </c>
      <c r="E436" s="134">
        <f>+E437</f>
        <v>28531000</v>
      </c>
    </row>
    <row r="437" spans="3:5" x14ac:dyDescent="0.25">
      <c r="C437" s="225" t="s">
        <v>142</v>
      </c>
      <c r="E437" s="134">
        <f>SUM(E438:E441)</f>
        <v>28531000</v>
      </c>
    </row>
    <row r="438" spans="3:5" x14ac:dyDescent="0.25">
      <c r="C438" s="133" t="s">
        <v>319</v>
      </c>
      <c r="E438" s="132">
        <v>6080000</v>
      </c>
    </row>
    <row r="439" spans="3:5" x14ac:dyDescent="0.25">
      <c r="C439" s="133" t="s">
        <v>320</v>
      </c>
      <c r="E439" s="132">
        <v>6450000</v>
      </c>
    </row>
    <row r="440" spans="3:5" x14ac:dyDescent="0.25">
      <c r="C440" s="133" t="s">
        <v>321</v>
      </c>
      <c r="D440" s="142"/>
      <c r="E440" s="132">
        <v>5000000</v>
      </c>
    </row>
    <row r="441" spans="3:5" x14ac:dyDescent="0.25">
      <c r="C441" s="133" t="s">
        <v>322</v>
      </c>
      <c r="D441" s="142"/>
      <c r="E441" s="132">
        <v>11001000</v>
      </c>
    </row>
    <row r="442" spans="3:5" x14ac:dyDescent="0.25">
      <c r="C442" s="133"/>
      <c r="D442" s="142"/>
      <c r="E442" s="142"/>
    </row>
    <row r="443" spans="3:5" x14ac:dyDescent="0.25">
      <c r="C443" s="137" t="s">
        <v>151</v>
      </c>
      <c r="D443" s="137"/>
      <c r="E443" s="136">
        <f>+E436+E432</f>
        <v>31686510.536910601</v>
      </c>
    </row>
    <row r="444" spans="3:5" x14ac:dyDescent="0.25">
      <c r="C444" s="142"/>
      <c r="D444" s="142"/>
      <c r="E444" s="142"/>
    </row>
    <row r="445" spans="3:5" x14ac:dyDescent="0.25">
      <c r="C445" s="19" t="s">
        <v>150</v>
      </c>
      <c r="E445" s="132"/>
    </row>
    <row r="446" spans="3:5" x14ac:dyDescent="0.25">
      <c r="C446" s="19" t="s">
        <v>32</v>
      </c>
      <c r="E446" s="134">
        <f>SUM(E447:E449)</f>
        <v>3155510.5369106</v>
      </c>
    </row>
    <row r="447" spans="3:5" x14ac:dyDescent="0.25">
      <c r="C447" s="27" t="s">
        <v>148</v>
      </c>
      <c r="E447" s="132">
        <f>E434+E435</f>
        <v>2932876.3923506001</v>
      </c>
    </row>
    <row r="448" spans="3:5" x14ac:dyDescent="0.25">
      <c r="C448" s="27" t="s">
        <v>323</v>
      </c>
      <c r="E448" s="132">
        <v>212734.14456000002</v>
      </c>
    </row>
    <row r="449" spans="1:6" x14ac:dyDescent="0.25">
      <c r="C449" s="27" t="s">
        <v>149</v>
      </c>
      <c r="E449" s="132">
        <v>9900</v>
      </c>
    </row>
    <row r="450" spans="1:6" x14ac:dyDescent="0.25">
      <c r="C450" s="137" t="s">
        <v>147</v>
      </c>
      <c r="D450" s="137"/>
      <c r="E450" s="136">
        <f>+E446</f>
        <v>3155510.5369106</v>
      </c>
    </row>
    <row r="452" spans="1:6" x14ac:dyDescent="0.25">
      <c r="C452" s="135" t="s">
        <v>146</v>
      </c>
      <c r="E452" s="134">
        <f>+E453</f>
        <v>633604.82700000005</v>
      </c>
    </row>
    <row r="453" spans="1:6" x14ac:dyDescent="0.25">
      <c r="C453" s="19" t="s">
        <v>13</v>
      </c>
      <c r="E453" s="134">
        <f>+SUM(E454:E456)</f>
        <v>633604.82700000005</v>
      </c>
    </row>
    <row r="454" spans="1:6" x14ac:dyDescent="0.25">
      <c r="C454" s="133" t="s">
        <v>317</v>
      </c>
      <c r="E454" s="132">
        <v>128795.80100000001</v>
      </c>
    </row>
    <row r="455" spans="1:6" x14ac:dyDescent="0.25">
      <c r="C455" s="133" t="s">
        <v>324</v>
      </c>
      <c r="E455" s="132">
        <v>501348.38299999997</v>
      </c>
    </row>
    <row r="456" spans="1:6" x14ac:dyDescent="0.25">
      <c r="C456" s="133" t="s">
        <v>318</v>
      </c>
      <c r="E456" s="132">
        <v>3460.643</v>
      </c>
    </row>
    <row r="457" spans="1:6" x14ac:dyDescent="0.25">
      <c r="C457" s="133"/>
      <c r="E457" s="132"/>
    </row>
    <row r="458" spans="1:6" x14ac:dyDescent="0.25">
      <c r="C458" s="135" t="s">
        <v>145</v>
      </c>
      <c r="E458" s="134">
        <f>+E459+E461+E463</f>
        <v>633604.82700000005</v>
      </c>
    </row>
    <row r="459" spans="1:6" x14ac:dyDescent="0.25">
      <c r="C459" s="135" t="s">
        <v>325</v>
      </c>
      <c r="E459" s="134">
        <f>+E460</f>
        <v>483520.81699999998</v>
      </c>
    </row>
    <row r="460" spans="1:6" x14ac:dyDescent="0.25">
      <c r="C460" s="133" t="s">
        <v>317</v>
      </c>
      <c r="E460" s="132">
        <v>483520.81699999998</v>
      </c>
    </row>
    <row r="461" spans="1:6" x14ac:dyDescent="0.25">
      <c r="C461" s="19" t="s">
        <v>144</v>
      </c>
      <c r="E461" s="134">
        <f>+E462</f>
        <v>18197.667000000001</v>
      </c>
      <c r="F461" s="69"/>
    </row>
    <row r="462" spans="1:6" x14ac:dyDescent="0.25">
      <c r="C462" s="133" t="s">
        <v>142</v>
      </c>
      <c r="E462" s="132">
        <v>18197.667000000001</v>
      </c>
      <c r="F462" s="131"/>
    </row>
    <row r="463" spans="1:6" x14ac:dyDescent="0.25">
      <c r="C463" s="19" t="s">
        <v>143</v>
      </c>
      <c r="E463" s="134">
        <f>SUM(E464:E466)</f>
        <v>131886.34300000002</v>
      </c>
    </row>
    <row r="464" spans="1:6" x14ac:dyDescent="0.25">
      <c r="A464" s="8"/>
      <c r="B464" s="8"/>
      <c r="C464" s="133" t="s">
        <v>142</v>
      </c>
      <c r="E464" s="132">
        <v>114058.77700000002</v>
      </c>
      <c r="F464" s="128"/>
    </row>
    <row r="465" spans="3:6" x14ac:dyDescent="0.25">
      <c r="C465" s="133" t="s">
        <v>318</v>
      </c>
      <c r="E465" s="148">
        <v>9000</v>
      </c>
      <c r="F465" s="116"/>
    </row>
    <row r="466" spans="3:6" x14ac:dyDescent="0.25">
      <c r="C466" s="133" t="s">
        <v>317</v>
      </c>
      <c r="E466" s="148">
        <v>8827.5660000000007</v>
      </c>
      <c r="F466" s="116"/>
    </row>
    <row r="468" spans="3:6" x14ac:dyDescent="0.25">
      <c r="C468" s="260" t="s">
        <v>141</v>
      </c>
      <c r="D468" s="260"/>
      <c r="E468" s="260"/>
    </row>
    <row r="469" spans="3:6" x14ac:dyDescent="0.25">
      <c r="C469" s="131"/>
      <c r="D469" s="131"/>
      <c r="E469" s="131"/>
      <c r="F469" s="69"/>
    </row>
    <row r="470" spans="3:6" ht="38.25" x14ac:dyDescent="0.25">
      <c r="C470" s="130" t="s">
        <v>326</v>
      </c>
      <c r="D470" s="130"/>
      <c r="E470" s="130"/>
      <c r="F470" s="130"/>
    </row>
    <row r="471" spans="3:6" x14ac:dyDescent="0.25">
      <c r="C471" s="130"/>
      <c r="D471" s="130"/>
      <c r="E471" s="130"/>
      <c r="F471" s="129"/>
    </row>
    <row r="472" spans="3:6" x14ac:dyDescent="0.25">
      <c r="C472" s="260" t="s">
        <v>140</v>
      </c>
      <c r="D472" s="260"/>
      <c r="E472" s="260"/>
    </row>
    <row r="473" spans="3:6" x14ac:dyDescent="0.25">
      <c r="C473" s="8"/>
      <c r="D473" s="8"/>
      <c r="E473" s="8"/>
    </row>
    <row r="474" spans="3:6" ht="38.25" x14ac:dyDescent="0.25">
      <c r="C474" s="116" t="s">
        <v>327</v>
      </c>
      <c r="D474" s="116"/>
      <c r="E474" s="116"/>
      <c r="F474" s="128"/>
    </row>
    <row r="475" spans="3:6" x14ac:dyDescent="0.25">
      <c r="C475" s="116"/>
      <c r="D475" s="116"/>
      <c r="E475" s="116"/>
    </row>
    <row r="476" spans="3:6" x14ac:dyDescent="0.25">
      <c r="C476" s="260" t="s">
        <v>139</v>
      </c>
      <c r="D476" s="260"/>
      <c r="E476" s="260"/>
    </row>
    <row r="477" spans="3:6" x14ac:dyDescent="0.25">
      <c r="C477" s="69"/>
      <c r="D477" s="69"/>
      <c r="E477" s="69"/>
    </row>
    <row r="478" spans="3:6" x14ac:dyDescent="0.25">
      <c r="C478" s="276" t="s">
        <v>328</v>
      </c>
      <c r="D478" s="276"/>
      <c r="E478" s="276"/>
    </row>
    <row r="479" spans="3:6" x14ac:dyDescent="0.25">
      <c r="C479" s="129"/>
      <c r="D479" s="129"/>
      <c r="E479" s="129"/>
    </row>
    <row r="482" spans="3:5" x14ac:dyDescent="0.25">
      <c r="C482" s="128"/>
      <c r="D482" s="128"/>
      <c r="E482" s="128"/>
    </row>
  </sheetData>
  <mergeCells count="43">
    <mergeCell ref="C468:E468"/>
    <mergeCell ref="C472:E472"/>
    <mergeCell ref="C476:E476"/>
    <mergeCell ref="C478:E478"/>
    <mergeCell ref="C341:E341"/>
    <mergeCell ref="C375:E375"/>
    <mergeCell ref="C396:D396"/>
    <mergeCell ref="C406:D406"/>
    <mergeCell ref="C415:D415"/>
    <mergeCell ref="C426:E426"/>
    <mergeCell ref="C154:D154"/>
    <mergeCell ref="C172:E172"/>
    <mergeCell ref="C182:E182"/>
    <mergeCell ref="C193:E193"/>
    <mergeCell ref="C203:E203"/>
    <mergeCell ref="C138:D138"/>
    <mergeCell ref="C26:E26"/>
    <mergeCell ref="C28:E28"/>
    <mergeCell ref="C43:D43"/>
    <mergeCell ref="C45:E45"/>
    <mergeCell ref="C68:D68"/>
    <mergeCell ref="C70:D70"/>
    <mergeCell ref="C77:E77"/>
    <mergeCell ref="C79:D79"/>
    <mergeCell ref="C94:E94"/>
    <mergeCell ref="C114:D114"/>
    <mergeCell ref="C129:D129"/>
    <mergeCell ref="C309:D309"/>
    <mergeCell ref="C286:D286"/>
    <mergeCell ref="C308:D308"/>
    <mergeCell ref="C212:D212"/>
    <mergeCell ref="C211:D211"/>
    <mergeCell ref="C285:D285"/>
    <mergeCell ref="C233:D233"/>
    <mergeCell ref="C234:D234"/>
    <mergeCell ref="C257:D257"/>
    <mergeCell ref="C258:D258"/>
    <mergeCell ref="C277:D277"/>
    <mergeCell ref="A3:F3"/>
    <mergeCell ref="C5:E5"/>
    <mergeCell ref="C7:E7"/>
    <mergeCell ref="C17:D17"/>
    <mergeCell ref="C19:E19"/>
  </mergeCells>
  <dataValidations count="1">
    <dataValidation type="list" allowBlank="1" showInputMessage="1" showErrorMessage="1" sqref="D146:D151 D170 D160:D161 D166" xr:uid="{70E7CA8B-130C-4644-A9BD-CEC02016A983}">
      <formula1>#REF!</formula1>
    </dataValidation>
  </dataValidations>
  <hyperlinks>
    <hyperlink ref="E1" location="Indice!A1" display="INDICE" xr:uid="{D1954BD3-CB19-43CE-90F9-6FF6D73C3645}"/>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aJQ1PHBkXXK2VXG0Gxy81VsbaasB4vRPkPwGc0imVMySRmsp2vAre56Cli0xLE1SSN/GA8ukrbT1
T9XNKqqZvA==</DigestValue>
    </Reference>
    <Reference Type="http://www.w3.org/2000/09/xmldsig#Object" URI="#idOfficeObject">
      <DigestMethod Algorithm="http://www.w3.org/2001/04/xmlenc#sha512"/>
      <DigestValue>x++O3Srt+UAH4RUwSLap14wOqz2mpiM93rLgRmvopOzlkjiVfhpVY551fcSppFnATbb4A0Jn+xPf
xoUtT1HDew==</DigestValue>
    </Reference>
    <Reference Type="http://uri.etsi.org/01903#SignedProperties" URI="#idSignedProperties">
      <Transforms>
        <Transform Algorithm="http://www.w3.org/TR/2001/REC-xml-c14n-20010315"/>
      </Transforms>
      <DigestMethod Algorithm="http://www.w3.org/2001/04/xmlenc#sha512"/>
      <DigestValue>KN2/tvdsazmaG8IT6pdSiq6SJvLWOnrqxyZcKwif359FDj5E/fuH+Q+N0eBVkJaoYrKXyig3vHPa
q8N3HLzSSQ==</DigestValue>
    </Reference>
    <Reference Type="http://www.w3.org/2000/09/xmldsig#Object" URI="#idValidSigLnImg">
      <DigestMethod Algorithm="http://www.w3.org/2001/04/xmlenc#sha512"/>
      <DigestValue>IDZGx+5MOqGiejZolndVnR09zOTbLt8TCrgGbnIwvihH6fEkfsFnFXKbzM8AOsCKFyNRfCld7sD8
FwwFbsLfQg==</DigestValue>
    </Reference>
    <Reference Type="http://www.w3.org/2000/09/xmldsig#Object" URI="#idInvalidSigLnImg">
      <DigestMethod Algorithm="http://www.w3.org/2001/04/xmlenc#sha512"/>
      <DigestValue>6RrNU4QfGHPFSZr+TryejYJb5N9I41mdrrTQ/wIzzzAZiYyFNRTY+AXiPF444REpPoiRvWjTyzva
zcnLjRh0fw==</DigestValue>
    </Reference>
  </SignedInfo>
  <SignatureValue>Nx1Yv8VjrINLW3TLiugFQI0UdDoj/dQdTKXQC1DRlqZd5ZBjr9Lqxir+L/4ml6EUDYsjhxyfoTZu
TSdQtfrkibognIh8EgFSxyqtM9zMsfTMDUmvxFbcy9Al1acy8yYUelxFKTXYGIc4TV+aTvHqtgoC
QbMjfDq2K0DdictDds0gmNcxzDxRErUUWGw+08lIQiktNcK3NYJGTSA1Dww/eREAfFfb1El1+fma
Bvt79UoCI/Nx9OfKfUYTgn8FRojmn0QZ21zQ4nAakjhYE6W83hemuYqePPLJ/hVh79wixR/Hakcp
JqGa0cm3a42+3+GbV2dTYI8ld/YQwa9wUEGeqQ==</SignatureValue>
  <KeyInfo>
    <X509Data>
      <X509Certificate>MIIHtTCCBZ2gAwIBAgIRAOg+A8V/TEODRNE3pWFWnNIwDQYJKoZIhvcNAQENBQAwgYUxCzAJBgNVBAYTAlBZMQ0wCwYDVQQKEwRJQ1BQMTgwNgYDVQQLEy9QcmVzdGFkb3IgQ3VhbGlmaWNhZG8gZGUgU2VydmljaW9zIGRlIENvbmZpYW56YTEVMBMGA1UEAxMMQ09ERTEwMCBTLkEuMRYwFAYDVQQFEw1SVUM4MDA4MDYxMC03MB4XDTIzMDMwMzE0MTYzOFoXDTI1MDMwMzE0MTYzOFowgcAxCzAJBgNVBAYTAlBZMTYwNAYDVQQKDC1DRVJUSUZJQ0FETyBDVUFMSUZJQ0FETyBERSBGSVJNQSBFTEVDVFLDk05JQ0ExCzAJBgNVBAsTAkYyMRYwFAYDVQQEDA1WSUxMQVIgTVXDkU9aMRgwFgYDVQQqEw9TSUxWSUEgQ0FST0xJTkExJjAkBgNVBAMMHVNJTFZJQSBDQVJPTElOQSBWSUxMQVIgTVXDkU9aMRIwEAYDVQQFEwlDSTQ3NTAzNjQwggEiMA0GCSqGSIb3DQEBAQUAA4IBDwAwggEKAoIBAQC807LFvq/kLL99H3H5eUMg2isQESXpjY1m2jcnUHP6PUUL3Ilf2RRDyzlJVUe07eLETSTUECytvw35u7642Xjy1FvCgjFyW5oUYFW8t85dsa6fNh5GLyBBHQzV608QzK8YR7MJmutLiM7bG4nwmx52MmFafVrdsIhNZ9mJT4em6zZjxkbYyzpx8EdAGxIroCQ7u9NqjaWy3KAkXF6zHl3NRDDnC7L9UuWtC+YxGFtMc6iqxGhwV870EMIbvlAlbEbl3r+qbSUSKhT63UXOYu807L5pZ8dye2bf9kuoWjxPKK5t0O2x28XVgze8BSjmcClYz8JMtuu52gE/vfUo1UhvAgMBAAGjggLhMIIC3TAMBgNVHRMBAf8EAjAAMB0GA1UdDgQWBBSg8vSWCoszaFuRgHSOzrELwd3oJDAfBgNVHSMEGDAWgBS+NVRiaGDnJtMxwV+XseL2ZM4H9TAOBgNVHQ8BAf8EBAMCBeAwWAYDVR0RBFEwT4EgU0lMVklBLlZJTExBUkBVRU5PSE9MRElO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NiyPMT299rney5My0gxTEmZHnnwME0P9vTs3lrWsoAktraspdbURuDb0noXnb9Kx4qLQbFqb8g+xYdR3zH3FYK+7XNG+zwZ67BnTXCLpyA5U6TSezs6LF2tJKI5O4uJTJrlUDOn8cl3rjO94EwjDtVjm/JwmSJSHDw+1y0OOljCiDcynvJfnfPt6BUaraQQNW4g1Z7Vxqsw6qe+DIeLi0hLvOUIqYYOkANM4zHyRVixKhz8z+1/UpAK7EpC8737XQm4am+pArXqvQ57V2lMYqQuuW6OQ1sMSBSs8TDiTQkJ8rgzXUiZk2lXJ33g1QnzQz83xJwqXO7p3/TObH9kYSuCbz4bISzx/HOsLRJKSVA/8/yPqmO7s4QN+l9zQVIIfTNxiSv6X22op90DgIDmOdoI0dUSi/qxLz2auFj8U3OrXPE0KQ94Czd255KwYeFepFJ2F7acNjQ5297DtszCEhJLPK17i1rJOtnqWmg5Q5aGUpRJCfEuvsu5dW5X1yg9Fe15q1LTO2dvI5A3qnNnkD9HZ9MSQeX7T70aJEoXSkCW1b8tHedEOFFp9UhM9Wdi+FgZm7gEAUukGfdbzQSPxMsSIcE//SC8ODC4SRUVXM8buK/9x4/jc0RAfktt+5UOVAYlUSasg6Vh01wn6g53+amnlOrEi1p2qmUrSqeupz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512"/>
        <DigestValue>eRw2hxDB0v/lXWvbcZ3db+EVfmClhngkdIyMWTq0OgmUr0WmfUzO++vrgmy/G18hcVQ5DqfQ9g72SIk+nmXpQQ==</DigestValue>
      </Reference>
      <Reference URI="/xl/calcChain.xml?ContentType=application/vnd.openxmlformats-officedocument.spreadsheetml.calcChain+xml">
        <DigestMethod Algorithm="http://www.w3.org/2001/04/xmlenc#sha512"/>
        <DigestValue>YYu0Myr9VPmntNYzufqkZE4xXnOcTTcSJ4++NeEcfBgHyVUCLIXbGtXZq18JfH6Tv71RFhcjDFX0914k4/ysoA==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TF8AqudwmGhgLb+UtngqyQlGIuX4BXaj642SHl3g9h9tb0/vR/UhH2fEZO6td8HPPFyLWgaLlDk0wYX2ppCqow==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AFSoLLEBcfgwDJHnfZf+XCf14fLYLGIvC0vrHbBsA7GYnz29++iPTRGRvzYEhAyVSGt45kxfzgqM9Qcds8OquA==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UxSiyvn8eXNh9VreuxWf9dKklM+1oGdPjrHknv7QOa0YTJv2svECmHyfh7KU3R+AfJ//pM4X1DONDB6OAUT5DQ==</DigestValue>
      </Reference>
      <Reference URI="/xl/externalLinks/externalLink1.xml?ContentType=application/vnd.openxmlformats-officedocument.spreadsheetml.externalLink+xml">
        <DigestMethod Algorithm="http://www.w3.org/2001/04/xmlenc#sha512"/>
        <DigestValue>aLD0q5rkatAAddpO8nDIJ4BpJEugjFm9Y44JVFKw7zgXiEaZV1+s3EWPFJa2xgg7CZMPo6Oy0sk6GZF7EIuGYQ==</DigestValue>
      </Reference>
      <Reference URI="/xl/externalLinks/externalLink10.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1.xml?ContentType=application/vnd.openxmlformats-officedocument.spreadsheetml.externalLink+xml">
        <DigestMethod Algorithm="http://www.w3.org/2001/04/xmlenc#sha512"/>
        <DigestValue>Q6KnIrppxtJaHQvPXYj7l4OmpYmfwr+nBPiXZInyfs5DR0dhbuxOk2VXay2JYCrM9OYfp07qTr645rDSzRMLUA==</DigestValue>
      </Reference>
      <Reference URI="/xl/externalLinks/externalLink12.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13.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4.xml?ContentType=application/vnd.openxmlformats-officedocument.spreadsheetml.externalLink+xml">
        <DigestMethod Algorithm="http://www.w3.org/2001/04/xmlenc#sha512"/>
        <DigestValue>bchq1nVkRlF6TNZoQqvq3N+xNCzj2PAu5/d+LSXs3wXed5vqjlM/pCuRYerjLlFQAlJ1EVTkt3wDYiWBaIZSeQ==</DigestValue>
      </Reference>
      <Reference URI="/xl/externalLinks/externalLink15.xml?ContentType=application/vnd.openxmlformats-officedocument.spreadsheetml.externalLink+xml">
        <DigestMethod Algorithm="http://www.w3.org/2001/04/xmlenc#sha512"/>
        <DigestValue>Zl/zlgfg8eX9Z0wRKloEUW4Q2HPjcOT0R2XgXjl+JGzW6ZC19jqPhqxO3gu6QqegUUGkTCARGeJr8141cPySSg==</DigestValue>
      </Reference>
      <Reference URI="/xl/externalLinks/externalLink16.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7.xml?ContentType=application/vnd.openxmlformats-officedocument.spreadsheetml.externalLink+xml">
        <DigestMethod Algorithm="http://www.w3.org/2001/04/xmlenc#sha512"/>
        <DigestValue>i13YylgwZ/gR+mfayZH4u4kvesPCZz2MCW5E8Y5fC5NbcObLGDDnZIhagt4CSivdbJD7Tif4bbRZ3SUbHVWv9w==</DigestValue>
      </Reference>
      <Reference URI="/xl/externalLinks/externalLink18.xml?ContentType=application/vnd.openxmlformats-officedocument.spreadsheetml.externalLink+xml">
        <DigestMethod Algorithm="http://www.w3.org/2001/04/xmlenc#sha512"/>
        <DigestValue>xDtBtm2iihHbGb0THTUFeeItjmBBKGAMp4mhWk2ZKOh3xApMfqxx+M/49eLJI3ED6PRV1ohgZzK1HdIlZ2mFBg==</DigestValue>
      </Reference>
      <Reference URI="/xl/externalLinks/externalLink19.xml?ContentType=application/vnd.openxmlformats-officedocument.spreadsheetml.externalLink+xml">
        <DigestMethod Algorithm="http://www.w3.org/2001/04/xmlenc#sha512"/>
        <DigestValue>kZnsvFGWf3cxq3Gn3u8QwQuqy2a0F6KLrlaWBUHVQaWt9N8qF3mKNLLWjbv6QysbJoGIgPTj/lOTzE5memuLLA==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+CCQZKYB/cQhsBH+qF9EiDzp8HnyZxVu/qx6mBUis39XUP4edCsQ/dg5OuRzFheKoD+8FLLmJWzMsO4SJ04AoQ==</DigestValue>
      </Reference>
      <Reference URI="/xl/externalLinks/externalLink21.xml?ContentType=application/vnd.openxmlformats-officedocument.spreadsheetml.externalLink+xml">
        <DigestMethod Algorithm="http://www.w3.org/2001/04/xmlenc#sha512"/>
        <DigestValue>FoW01FYGmCw90Rd8gQfJFeRfyHzjl9/UA/8X30byNLiBuYdsAybCp6uYCkRg4cCbiUHVm9Z9UwNI52dV9BS/pw==</DigestValue>
      </Reference>
      <Reference URI="/xl/externalLinks/externalLink22.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3.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4.xml?ContentType=application/vnd.openxmlformats-officedocument.spreadsheetml.externalLink+xml">
        <DigestMethod Algorithm="http://www.w3.org/2001/04/xmlenc#sha512"/>
        <DigestValue>StYn0dNjyGs1mQ8Iz6kvOVvhdRIlEnJNyWF2LkZlPrgiSzOwR7r2PMzVMWYTzuO3pyY/PsgimkfzZ1432Gb6/g==</DigestValue>
      </Reference>
      <Reference URI="/xl/externalLinks/externalLink25.xml?ContentType=application/vnd.openxmlformats-officedocument.spreadsheetml.externalLink+xml">
        <DigestMethod Algorithm="http://www.w3.org/2001/04/xmlenc#sha512"/>
        <DigestValue>4tCwMmPxTspG7E/n9721OfC9YNPbEjw1k37n3Ww2HaIG1/QxFYE0n40uEL6etY3S8uBwUBPZ3ir1ZR7+qPOKaQ==</DigestValue>
      </Reference>
      <Reference URI="/xl/externalLinks/externalLink26.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7.xml?ContentType=application/vnd.openxmlformats-officedocument.spreadsheetml.externalLink+xml">
        <DigestMethod Algorithm="http://www.w3.org/2001/04/xmlenc#sha512"/>
        <DigestValue>bkwZlp3detS9kqS/ZGRCXIjpA/ERr1xvyoes1JHzAC3/VgumMZhwzgyNWtDbfkf+1JEXVt4zlyDfzO+LBpYeog==</DigestValue>
      </Reference>
      <Reference URI="/xl/externalLinks/externalLink28.xml?ContentType=application/vnd.openxmlformats-officedocument.spreadsheetml.externalLink+xml">
        <DigestMethod Algorithm="http://www.w3.org/2001/04/xmlenc#sha512"/>
        <DigestValue>SIb9JO2h55oaQkccetWsbcOvnvQxOnRXBnU/n5+H1Q7mSj2AiSnNMsw4Vyvp/2EnoJJl30KEVONl/3cBgeEE9Q==</DigestValue>
      </Reference>
      <Reference URI="/xl/externalLinks/externalLink29.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3.xml?ContentType=application/vnd.openxmlformats-officedocument.spreadsheetml.externalLink+xml">
        <DigestMethod Algorithm="http://www.w3.org/2001/04/xmlenc#sha512"/>
        <DigestValue>7+pvwAfvLz9Y1DUANweIJnjwOnKtZs7/pVWTuFtzt3JViATrE1BzuYDdYCZCz35f9ldpHweanGO6ugn7cIlHQw==</DigestValue>
      </Reference>
      <Reference URI="/xl/externalLinks/externalLink30.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1.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2.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3.xml?ContentType=application/vnd.openxmlformats-officedocument.spreadsheetml.externalLink+xml">
        <DigestMethod Algorithm="http://www.w3.org/2001/04/xmlenc#sha512"/>
        <DigestValue>9nq1qi0rnMh6bkNICxOvdfBTSSCcSHWc8WUT74W/nEvxRn4pZdONi2aEu1t0l6XBj3BPIev/glbqqSxRr+sbLQ==</DigestValue>
      </Reference>
      <Reference URI="/xl/externalLinks/externalLink34.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5.xml?ContentType=application/vnd.openxmlformats-officedocument.spreadsheetml.externalLink+xml">
        <DigestMethod Algorithm="http://www.w3.org/2001/04/xmlenc#sha512"/>
        <DigestValue>Q9zZARBeDZd9MCHy6kXn1H82PDLmRn4g+rwnzlO72MC7gCZdKgqyKHvcPQdjoGDXo4/97FUWC0rvMkrH259w2g==</DigestValue>
      </Reference>
      <Reference URI="/xl/externalLinks/externalLink36.xml?ContentType=application/vnd.openxmlformats-officedocument.spreadsheetml.externalLink+xml">
        <DigestMethod Algorithm="http://www.w3.org/2001/04/xmlenc#sha512"/>
        <DigestValue>HISwtqH3IiGgD+PFD5l7DWwPsBQLcmSnm2JM8CFIovDqQcAgnrQvO5sGP+bYI8p2B7iK3lufj+jH5FSO8qrx8A==</DigestValue>
      </Reference>
      <Reference URI="/xl/externalLinks/externalLink37.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8.xml?ContentType=application/vnd.openxmlformats-officedocument.spreadsheetml.externalLink+xml">
        <DigestMethod Algorithm="http://www.w3.org/2001/04/xmlenc#sha512"/>
        <DigestValue>LZSZ9GuX2GEivd4+nGD1cDLIqOIAC2YaZuwyQlUhM7PGveLh7Rd3WjBEOjAi38bmieIErPLMvwVvQZJwpBDAUg==</DigestValue>
      </Reference>
      <Reference URI="/xl/externalLinks/externalLink39.xml?ContentType=application/vnd.openxmlformats-officedocument.spreadsheetml.externalLink+xml">
        <DigestMethod Algorithm="http://www.w3.org/2001/04/xmlenc#sha512"/>
        <DigestValue>lFfNqbomN3L4DUxwZGXuZwqxhtcdjsaFMPS66Cy9j+eH1ZQOBC3gR/dT7DGZncPj7tBJkIESQL2NUdCjPBmiGg==</DigestValue>
      </Reference>
      <Reference URI="/xl/externalLinks/externalLink4.xml?ContentType=application/vnd.openxmlformats-officedocument.spreadsheetml.externalLink+xml">
        <DigestMethod Algorithm="http://www.w3.org/2001/04/xmlenc#sha512"/>
        <DigestValue>pgReL0t3XV1Kvw1PQfUFoZ/3h9nd3++dDijmC1UwICL54w4pVfx/9/Z/OkYKmes2HzfnKZwCWc93D+gqQgP9eA==</DigestValue>
      </Reference>
      <Reference URI="/xl/externalLinks/externalLink40.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1.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2.xml?ContentType=application/vnd.openxmlformats-officedocument.spreadsheetml.externalLink+xml">
        <DigestMethod Algorithm="http://www.w3.org/2001/04/xmlenc#sha512"/>
        <DigestValue>zf24S1YRTRFjpiEkJBnBPtl9a7aW0PWxpk230ugcCSPz9kRsvwT7XKJ8wYF3H4ITdfFxQPAX/bOdlCuYH31BSw==</DigestValue>
      </Reference>
      <Reference URI="/xl/externalLinks/externalLink43.xml?ContentType=application/vnd.openxmlformats-officedocument.spreadsheetml.externalLink+xml">
        <DigestMethod Algorithm="http://www.w3.org/2001/04/xmlenc#sha512"/>
        <DigestValue>zrqYGOtSBvpvlzuos7vP4qz/fcp2CHmIP9H06F3uMwZN6mclPIZ9rgUeTRgK251mh9t1ah/Rei+Ww8AsHcw1Eg==</DigestValue>
      </Reference>
      <Reference URI="/xl/externalLinks/externalLink44.xml?ContentType=application/vnd.openxmlformats-officedocument.spreadsheetml.externalLink+xml">
        <DigestMethod Algorithm="http://www.w3.org/2001/04/xmlenc#sha512"/>
        <DigestValue>rv53w8W7GnOFYdd7Wk/0yBpcq7Cz0uuki61leu4tcG1d52jJ50UXrkeiTTY5+Mm0Cyxbb6bHyiclNucEUX69wg==</DigestValue>
      </Reference>
      <Reference URI="/xl/externalLinks/externalLink45.xml?ContentType=application/vnd.openxmlformats-officedocument.spreadsheetml.externalLink+xml">
        <DigestMethod Algorithm="http://www.w3.org/2001/04/xmlenc#sha512"/>
        <DigestValue>C2vb7S5GU7tj7X9cIdXQpZZEIzazuVgn3taHFl2Laos8bec7II776+h0GeBykfETV2z9LDXtrU/rWb01MdWsxQ==</DigestValue>
      </Reference>
      <Reference URI="/xl/externalLinks/externalLink46.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7.xml?ContentType=application/vnd.openxmlformats-officedocument.spreadsheetml.externalLink+xml">
        <DigestMethod Algorithm="http://www.w3.org/2001/04/xmlenc#sha512"/>
        <DigestValue>z604gkyp8A2l+1PWARMzJTjCkPFzD83G3qlHXNA8CVdpSCgR5SjrFV+gxWtfB6VYI78jYa3O8NjSEGLK6XJZWg==</DigestValue>
      </Reference>
      <Reference URI="/xl/externalLinks/externalLink48.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9.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7KIyK1uYTZWVhlxy2zPgHoWHByJo9pbP6gEXBkBPoFfwfps2Z7q4Bocscscu8dTq/nvDY0eBdq93tvK5Q8dwdQ==</DigestValue>
      </Reference>
      <Reference URI="/xl/externalLinks/externalLink51.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2.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53.xml?ContentType=application/vnd.openxmlformats-officedocument.spreadsheetml.externalLink+xml">
        <DigestMethod Algorithm="http://www.w3.org/2001/04/xmlenc#sha512"/>
        <DigestValue>LlFLCzvTz53ETWp2NO4Wn2xpJ28KwQHuBwNjdR+1rBSAxHYiX/4Knw7Y+XMELtxnzNeBTCTYfxzSMVFsYAtQDg==</DigestValue>
      </Reference>
      <Reference URI="/xl/externalLinks/externalLink54.xml?ContentType=application/vnd.openxmlformats-officedocument.spreadsheetml.externalLink+xml">
        <DigestMethod Algorithm="http://www.w3.org/2001/04/xmlenc#sha512"/>
        <DigestValue>tGOrAwAL6RR+JBCgnBDi4F5h+vEp67NeaC+Hn7zkbXdajRrTl47b+9l6qs3PyCBlu8OWAuECdJ4xchLfFDVVNA==</DigestValue>
      </Reference>
      <Reference URI="/xl/externalLinks/externalLink55.xml?ContentType=application/vnd.openxmlformats-officedocument.spreadsheetml.externalLink+xml">
        <DigestMethod Algorithm="http://www.w3.org/2001/04/xmlenc#sha512"/>
        <DigestValue>3Yf2LwxYKcdhYjlqIeGnxX/nzmeP7yblIZIJ+LQpu1xfFq/rfQyRKVGXMLDHrFEhwrXggbt+943McslwAOSyYA==</DigestValue>
      </Reference>
      <Reference URI="/xl/externalLinks/externalLink56.xml?ContentType=application/vnd.openxmlformats-officedocument.spreadsheetml.externalLink+xml">
        <DigestMethod Algorithm="http://www.w3.org/2001/04/xmlenc#sha512"/>
        <DigestValue>QNrTgz3xMntcuGkNnLHcLWGRys2Dy3yXn4fbKvTmolXqshazF+T8flbsCFdzDfVU/Aiu7rxMhsePXciAbGFaEw==</DigestValue>
      </Reference>
      <Reference URI="/xl/externalLinks/externalLink57.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8.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9.xml?ContentType=application/vnd.openxmlformats-officedocument.spreadsheetml.externalLink+xml">
        <DigestMethod Algorithm="http://www.w3.org/2001/04/xmlenc#sha512"/>
        <DigestValue>YZ2oPPhg/hyNzzfpnPQvtDOpoo4zalrE5cqsdqScazE7rLOZKQBmZoV+qHlR7Cb5qxoeMcSy90nsHk+RsLaVDg==</DigestValue>
      </Reference>
      <Reference URI="/xl/externalLinks/externalLink6.xml?ContentType=application/vnd.openxmlformats-officedocument.spreadsheetml.externalLink+xml">
        <DigestMethod Algorithm="http://www.w3.org/2001/04/xmlenc#sha512"/>
        <DigestValue>7JYv/KY32DbAN1Htl4X5VNxNUHdi9LKTCsvdXdGKWi6UUe9MsMpNgjbtgqjbXI9DI9XWQ4t1hinP5vEG+hldTQ==</DigestValue>
      </Reference>
      <Reference URI="/xl/externalLinks/externalLink60.xml?ContentType=application/vnd.openxmlformats-officedocument.spreadsheetml.externalLink+xml">
        <DigestMethod Algorithm="http://www.w3.org/2001/04/xmlenc#sha512"/>
        <DigestValue>w/EfhxbwD1A2s+8bLWzA3RuVX6lzNuu3k43GmJlR9vSuw4Tbeiog52cor2d9lQC0nyVaBkTiNTbS3blsJBHHWw==</DigestValue>
      </Reference>
      <Reference URI="/xl/externalLinks/externalLink61.xml?ContentType=application/vnd.openxmlformats-officedocument.spreadsheetml.externalLink+xml">
        <DigestMethod Algorithm="http://www.w3.org/2001/04/xmlenc#sha512"/>
        <DigestValue>K4pBFAwGwFo455ID3aU9NOnwA0skQ3g+Zk4gOR+y7Ekl6z0zaJOm21DD5p4f/FNq7rc4wSJd9Tro1f1sJPot3w==</DigestValue>
      </Reference>
      <Reference URI="/xl/externalLinks/externalLink62.xml?ContentType=application/vnd.openxmlformats-officedocument.spreadsheetml.externalLink+xml">
        <DigestMethod Algorithm="http://www.w3.org/2001/04/xmlenc#sha512"/>
        <DigestValue>aAg62X2/Vp6VQxF9c8MEQRO8hj7pySx5NbR5jyggcTJcfZx3K78KAqEkEMkD6KECXWDsjbb+3VlmSI0iW79SkQ==</DigestValue>
      </Reference>
      <Reference URI="/xl/externalLinks/externalLink63.xml?ContentType=application/vnd.openxmlformats-officedocument.spreadsheetml.externalLink+xml">
        <DigestMethod Algorithm="http://www.w3.org/2001/04/xmlenc#sha512"/>
        <DigestValue>ps4s3PhoaPmkt3vQMNyGZdm5qw/WsTqHRwLlvqcl7sIv2pUB6D6Zu/wj1CNLIhicD+cosK7yHoZQBVdVNiiNXA==</DigestValue>
      </Reference>
      <Reference URI="/xl/externalLinks/externalLink64.xml?ContentType=application/vnd.openxmlformats-officedocument.spreadsheetml.externalLink+xml">
        <DigestMethod Algorithm="http://www.w3.org/2001/04/xmlenc#sha512"/>
        <DigestValue>VjOxwllgeLKvQH5MBNayoPW+4WgezypO1NpX8WF2XDTdfDqROYjUF/rbMaFBHGApUbL+eU0+mPzBiglG4Rd85w==</DigestValue>
      </Reference>
      <Reference URI="/xl/externalLinks/externalLink65.xml?ContentType=application/vnd.openxmlformats-officedocument.spreadsheetml.externalLink+xml">
        <DigestMethod Algorithm="http://www.w3.org/2001/04/xmlenc#sha512"/>
        <DigestValue>juXB/knKB8//4us9TOMJPJxD5YL2HQvY/WbHyjs6VZnW1zDeGwKjrOk+ZGsVrJLM173sRt0NV9OCkMT7vI3Qmg==</DigestValue>
      </Reference>
      <Reference URI="/xl/externalLinks/externalLink66.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7.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68.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9.xml?ContentType=application/vnd.openxmlformats-officedocument.spreadsheetml.externalLink+xml">
        <DigestMethod Algorithm="http://www.w3.org/2001/04/xmlenc#sha512"/>
        <DigestValue>TWEDJa8fLBYT4pDniBEpezAYjNO2o8eldMR0L700TjPbPI2yIJrNP3xwRN6ztDxU+B40xwbl5R/+Em3nyLmXxw==</DigestValue>
      </Reference>
      <Reference URI="/xl/externalLinks/externalLink7.xml?ContentType=application/vnd.openxmlformats-officedocument.spreadsheetml.externalLink+xml">
        <DigestMethod Algorithm="http://www.w3.org/2001/04/xmlenc#sha512"/>
        <DigestValue>2xBQbyvTk0HoVa6+xfWSs8kPFGfAbHRkCGfklgQzf/FeRZ6CcwDdkl2GXQa/Np5lWJjWXJzQ7YButDds8fcPOQ==</DigestValue>
      </Reference>
      <Reference URI="/xl/externalLinks/externalLink70.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71.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2.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3.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fcv1CdirKj6EX3qLh0lmLsxulHP7AMiZU2DtK1MD3oQeWtXWPbAHk+5jTJ2WMKnUMdvJVlyakyc1qtDx1g8spw==</DigestValue>
      </Reference>
      <Reference URI="/xl/media/image1.emf?ContentType=image/x-emf">
        <DigestMethod Algorithm="http://www.w3.org/2001/04/xmlenc#sha512"/>
        <DigestValue>8OTkIgwpqpSoX9GxVKvQzVx8r322+6VvEBCoEovlRleY/fSz0AFrhOavI9+h9NVbqAEQxcsD04Hf0R/U/L8TFA==</DigestValue>
      </Reference>
      <Reference URI="/xl/media/image2.emf?ContentType=image/x-emf">
        <DigestMethod Algorithm="http://www.w3.org/2001/04/xmlenc#sha512"/>
        <DigestValue>VHZkpZGiO/VXwstvbpjx8pSO9lX0cYUhXkLYpxttKkSddNpvTbrdSZmZA1aPaw7KrSRVcKHmyIkoVBLkxbjpRA==</DigestValue>
      </Reference>
      <Reference URI="/xl/printerSettings/printerSettings1.bin?ContentType=application/vnd.openxmlformats-officedocument.spreadsheetml.printerSettings">
        <DigestMethod Algorithm="http://www.w3.org/2001/04/xmlenc#sha512"/>
        <DigestValue>thVuG0scnV7G6BVnwmdiHROl9xN7T+3dzPP8rR7JA0WGyiQx1lRBVsemwMXQd6XjF+Avblw50mnGXg8cf6W+bw==</DigestValue>
      </Reference>
      <Reference URI="/xl/printerSettings/printerSettings2.bin?ContentType=application/vnd.openxmlformats-officedocument.spreadsheetml.printerSettings">
        <DigestMethod Algorithm="http://www.w3.org/2001/04/xmlenc#sha512"/>
        <DigestValue>FJF4JNV+bI5lGrzRZWZSwourGY0HmEfUdZSDzNMUaj8/yarNbB3/L2Cdqv7gaWmKEI75PCJoOsMUPz3NIbPybA==</DigestValue>
      </Reference>
      <Reference URI="/xl/printerSettings/printerSettings3.bin?ContentType=application/vnd.openxmlformats-officedocument.spreadsheetml.printerSettings">
        <DigestMethod Algorithm="http://www.w3.org/2001/04/xmlenc#sha512"/>
        <DigestValue>3ob550paa2h9RCp5TSrwlyJcH52L+cdPoSkgyQH7ObsHv6ehfP+x0XNjXoB7tEF0nJ0COmTZ1uHmkKVcYaEpwA==</DigestValue>
      </Reference>
      <Reference URI="/xl/sharedStrings.xml?ContentType=application/vnd.openxmlformats-officedocument.spreadsheetml.sharedStrings+xml">
        <DigestMethod Algorithm="http://www.w3.org/2001/04/xmlenc#sha512"/>
        <DigestValue>1lCkV/yI7uVqUQSTUOm0jXd2qYa2lMmtNtGhITeVWZORzvddPaY/Oo3y+QR6LuCZw4SzAlFOJWWPyOHtsF55xw==</DigestValue>
      </Reference>
      <Reference URI="/xl/styles.xml?ContentType=application/vnd.openxmlformats-officedocument.spreadsheetml.styles+xml">
        <DigestMethod Algorithm="http://www.w3.org/2001/04/xmlenc#sha512"/>
        <DigestValue>9PgbFr1nZ8ZJ9vMKPNeARagbY1Q4q+QfXlHPJxHmr5LDSzoWMxvA88dQCIrcRvYibeYRqs5s22Cvez3VK4muBg==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jBCGBGcJVPeOGcC2wusC1wik4vMuuy8soD+87pyL+fXSvT04j5vh0VmqrPWBaPr3ZlzrPwaxDOW9wdCBiNlSrQ==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jGkKvfbJuErFp0CrPxuifsqyyb7zWpY/05WEmPO9gPXUxTVbGe/v/b6bPiRr5KjvHRmuF3NpfFl+PT+ymj8SHA==</DigestValue>
      </Reference>
      <Reference URI="/xl/worksheets/sheet2.xml?ContentType=application/vnd.openxmlformats-officedocument.spreadsheetml.worksheet+xml">
        <DigestMethod Algorithm="http://www.w3.org/2001/04/xmlenc#sha512"/>
        <DigestValue>83q7Hn/z0osu00dv+CI2RKPpJp7Z5agzUPqJ0rOM6QRxRYlrXgEDQdQojrFPHlpZXM1e3Xh+VAI2k1P2RFJgPQ==</DigestValue>
      </Reference>
      <Reference URI="/xl/worksheets/sheet3.xml?ContentType=application/vnd.openxmlformats-officedocument.spreadsheetml.worksheet+xml">
        <DigestMethod Algorithm="http://www.w3.org/2001/04/xmlenc#sha512"/>
        <DigestValue>VlBGVOSrjLBzw6UpoqU1qQVtIDnH3xTr16ziuhlLHei9VW5Em3dBylgHUjBBhBy096nGFtqfW3oTWpS81K+FGA==</DigestValue>
      </Reference>
      <Reference URI="/xl/worksheets/sheet4.xml?ContentType=application/vnd.openxmlformats-officedocument.spreadsheetml.worksheet+xml">
        <DigestMethod Algorithm="http://www.w3.org/2001/04/xmlenc#sha512"/>
        <DigestValue>aIJ63fKMYTkPlXe5kbQ7IPADL9BxXwvHBepuCSu7gubgc3rt6fHDoIOmL0a6EmNZUO3Xih3mXC0YWa3+uzkhvA==</DigestValue>
      </Reference>
      <Reference URI="/xl/worksheets/sheet5.xml?ContentType=application/vnd.openxmlformats-officedocument.spreadsheetml.worksheet+xml">
        <DigestMethod Algorithm="http://www.w3.org/2001/04/xmlenc#sha512"/>
        <DigestValue>YFsJeD0HAPTGIv3hvlsVCiXXim1YFtoz0JAvQ4ZIz1/i/hJ/et00nr4WXX1TERq57H5bAyDg9Wu546CFT8M+KA==</DigestValue>
      </Reference>
    </Manifest>
    <SignatureProperties>
      <SignatureProperty Id="idSignatureTime" Target="#idPackageSignature">
        <mdssi:SignatureTime xmlns:mdssi="http://schemas.openxmlformats.org/package/2006/digital-signature">
          <mdssi:Format>YYYY-MM-DDThh:mm:ssTZD</mdssi:Format>
          <mdssi:Value>2023-03-15T20:13:45Z</mdssi:Value>
        </mdssi:SignatureTime>
      </SignatureProperty>
    </SignatureProperties>
  </Object>
  <Object Id="idOfficeObject">
    <SignatureProperties>
      <SignatureProperty Id="idOfficeV1Details" Target="#idPackageSignature">
        <SignatureInfoV1 xmlns="http://schemas.microsoft.com/office/2006/digsig">
          <SetupID>{737333E9-9E27-4B59-8379-4DB158CCC526}</SetupID>
          <SignatureText>Silvia Villar</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2023-03-15T20:13:45Z</xd:SigningTime>
          <xd:SigningCertificate>
            <xd:Cert>
              <xd:CertDigest>
                <DigestMethod Algorithm="http://www.w3.org/2001/04/xmlenc#sha512"/>
                <DigestValue>vLS4CPGCOVIfSlXbHnsQgss7UfNfUQIGnJ9yRDTjisbs/HHniKPz5gNDFxj0MZFCUYtsvExEjArpGnWIpeB/Ew==</DigestValue>
              </xd:CertDigest>
              <xd:IssuerSerial>
                <X509IssuerName>SERIALNUMBER=RUC80080610-7, CN=CODE100 S.A., OU=Prestador Cualificado de Servicios de Confianza, O=ICPP, C=PY</X509IssuerName>
                <X509SerialNumber>308702893921903261521376073843022929106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BJGQAAogwAACBFTUYAAAEAkBsAAKo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AG0h+38AAAAAbSH7fwAAEwAAAAAAAAAAANGq+38AAM2+vyD7fwAAMBbRqvt/AAATAAAAAAAAAOAWAAAAAAAAQAAAwPt/AAAAANGq+38AAJXBvyD7fwAABAAAAAAAAAAwFtGq+38AADC08QtWAAAAEwAAAAAAAABIAAAAAAAAAFxBUCH7fwAAkANtIft/AACARVAh+38AAAEAAAAAAAAA2GpQIft/AAAAANGq+38AAAAAAAAAAAAAAAAAAAAAAACH9aas+38AAMDrb9MCAgAA2+BRqvt/AAAAtfELVgAAAJm18QtWAAAAAAAAAAAAAAAAAAAAZHYACAAAAAAlAAAADAAAAAEAAAAYAAAADAAAAAAAAAASAAAADAAAAAEAAAAeAAAAGAAAAMMAAAAEAAAA9wAAABEAAAAlAAAADAAAAAEAAABUAAAAhAAAAMQAAAAEAAAA9QAAABAAAAABAAAA0XbJQVUVykHEAAAABAAAAAkAAABMAAAAAAAAAAAAAAAAAAAA//////////9gAAAAMQA1AC8AMwAvADIAMAAyADMAAAAGAAAABgAAAAQAAAAGAAAABAAAAAYAAAAGAAAABgAAAAYAAABLAAAAQAAAADAAAAAFAAAAIAAAAAEAAAABAAAAEAAAAAAAAAAAAAAAAQEAAIAAAAAAAAAAAAAAAAEBAACAAAAAUgAAAHABAAACAAAAEAAAAAcAAAAAAAAAAAAAALwCAAAAAAAAAQICIlMAeQBzAHQAZQBtAAAAAAAAAAAAAAAAAAAAAAAAAAAAAAAAAAAAAAAAAAAAAAAAAAAAAAAAAAAAAAAAAAAAAAAAAAAAAQAAAAICAADY0/ELVgAAAADb8QtWAAAAiD51qvt/AAAAAAAAAAAAAAkAAAAAAAAAqLjz5QICAAAIwb8g+38AAAAAAAAAAAAAAAAAAAAAAAAqQj8uCfQAAFjV8QtWAAAAIGxy5QICAACQmNPlAgIAAMDrb9MCAgAAgNbxCwAAAAAAAAAAAAAAAAcAAAAAAAAAuCcW5gICAAC81fELVgAAAPnV8QtWAAAAcc1Nqvt/AAAEAAAAAAAAAEBscuUAAAAA/v/////////gzxaO+38AAMDrb9MCAgAA2+BRqvt/AABg1fELVgAAAPnV8QtWAAAAgAKf6Q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oFsg+38AANAZSYcCAgAA0BlJhwIAAACIPnWq+38AAAAAAAAAAAAAmeuoH/t/AAAAAAAA+38AAAAAAAAAAAAAAAAAAAAAAAAAAAAAAAAAAGr7Pi4J9AAAAAAAAAAAAADQGUmHAgIAAOD///8AAAAAwOtv0wICAABYb/ALAAAAAAAAAAAAAAAABgAAAAAAAAAgAAAAAAAAAHxu8AtWAAAAuW7wC1YAAABxzU2q+38AACBz8AtWAAAAAAAAAAAAAADw0ViHAgIAALhhMiD7fwAAwOtv0wICAADb4FGq+38AACBu8AtWAAAAuW7wC1YAAABAQG75Cg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c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HhyMCD7fwAAGuefH/t/AAAwd/ALVgAAAIg+dar7fwAAAAAAAAAAAAAAAAAAAAAAAAB2MCD7fwAA0BlJhwICAAAAAAAAAAAAAAAAAAAAAAAASvw+Lgn0AAD//////////4AE7oYCAgAA8P///wAAAADA62/TAgIAAHhw8AsAAAAAAAAAAAAAAAAJAAAAAAAAACAAAAAAAAAAnG/wC1YAAADZb/ALVgAAAHHNTar7fwAAAAAAAAAAAAAAAAAAAAAAAAAAAAAAAAAAAAAAAAAAAADA62/TAgIAANvgUar7fwAAQG/wC1YAAADZb/ALVgAAAJBM04MCAgAAAAAAAGR2AAgAAAAAJQAAAAwAAAAEAAAAGAAAAAwAAAAAAAAAEgAAAAwAAAABAAAAHgAAABgAAAApAAAAMwAAAHgAAABIAAAAJQAAAAwAAAAEAAAAVAAAAJwAAAAqAAAAMwAAAHYAAABHAAAAAQAAANF2yUFVFcpBKgAAADMAAAANAAAATAAAAAAAAAAAAAAAAAAAAP//////////aAAAAFMAaQBsAHYAaQBhACAAVgBpAGwAbABhAHIAAAAJAAAABAAAAAQAAAAIAAAABAAAAAgAAAAEAAAACgAAAAQAAAAEAAAABAAAAAgAAAAG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JwAAAAKAAAAUAAAAEAAAABcAAAAAQAAANF2yUFVFcpBCgAAAFAAAAANAAAATAAAAAAAAAAAAAAAAAAAAP//////////aAAAAFMAaQBsAHYAaQBhACAAVgBpAGwAbABhAHIAAAAGAAAAAwAAAAMAAAAFAAAAAwAAAAYAAAADAAAABwAAAAMAAAADAAAAAwAAAAYAAAAE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hAAAAAoAAABgAAAAQAAAAGwAAAABAAAA0XbJQVUVykEKAAAAYAAAAAkAAABMAAAAAAAAAAAAAAAAAAAA//////////9gAAAAQwBvAG4AdABhAGQAbwByAGEAAAAHAAAABwAAAAcAAAAEAAAABgAAAAcAAAAHAAAABAAAAAY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BEAQAACgAAAHAAAAD2AAAAfAAAAAEAAADRdslBVRXKQQoAAABwAAAAKQAAAEwAAAAEAAAACQAAAHAAAAD4AAAAfQAAAKAAAABGAGkAcgBtAGEAZABvACAAcABvAHIAOgAgAFMASQBMAFYASQBBACAAQwBBAFIATwBMAEkATgBBACAAVgBJAEwATABBAFIAIABNAFUA0QBPAFoAAAAGAAAAAwAAAAQAAAAJAAAABgAAAAcAAAAHAAAAAwAAAAcAAAAHAAAABAAAAAMAAAADAAAABgAAAAMAAAAFAAAABwAAAAMAAAAHAAAAAwAAAAcAAAAHAAAABwAAAAkAAAAFAAAAAwAAAAgAAAAHAAAAAwAAAAcAAAADAAAABQAAAAUAAAAHAAAABwAAAAMAAAAKAAAACAAAAAgAAAAJAAAABgAAABYAAAAMAAAAAAAAACUAAAAMAAAAAgAAAA4AAAAUAAAAAAAAABAAAAAUAAAA</Object>
  <Object Id="idInvalidSigLnImg">AQAAAGwAAAAAAAAAAAAAAAABAAB/AAAAAAAAAAAAAABJGQAAogwAACBFTUYAAAEAACEAALE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G0h+38AAAAAbSH7fwAAEwAAAAAAAAAAANGq+38AAM2+vyD7fwAAMBbRqvt/AAATAAAAAAAAAOAWAAAAAAAAQAAAwPt/AAAAANGq+38AAJXBvyD7fwAABAAAAAAAAAAwFtGq+38AADC08QtWAAAAEwAAAAAAAABIAAAAAAAAAFxBUCH7fwAAkANtIft/AACARVAh+38AAAEAAAAAAAAA2GpQIft/AAAAANGq+38AAAAAAAAAAAAAAAAAAAAAAACH9aas+38AAMDrb9MCAgAA2+BRqvt/AAAAtfELVgAAAJm18QtW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AICAADY0/ELVgAAAADb8QtWAAAAiD51qvt/AAAAAAAAAAAAAAkAAAAAAAAAqLjz5QICAAAIwb8g+38AAAAAAAAAAAAAAAAAAAAAAAAqQj8uCfQAAFjV8QtWAAAAIGxy5QICAACQmNPlAgIAAMDrb9MCAgAAgNbxCwAAAAAAAAAAAAAAAAcAAAAAAAAAuCcW5gICAAC81fELVgAAAPnV8QtWAAAAcc1Nqvt/AAAEAAAAAAAAAEBscuUAAAAA/v/////////gzxaO+38AAMDrb9MCAgAA2+BRqvt/AABg1fELVgAAAPnV8QtWAAAAgAKf6Q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oFsg+38AANAZSYcCAgAA0BlJhwIAAACIPnWq+38AAAAAAAAAAAAAmeuoH/t/AAAAAAAA+38AAAAAAAAAAAAAAAAAAAAAAAAAAAAAAAAAAGr7Pi4J9AAAAAAAAAAAAADQGUmHAgIAAOD///8AAAAAwOtv0wICAABYb/ALAAAAAAAAAAAAAAAABgAAAAAAAAAgAAAAAAAAAHxu8AtWAAAAuW7wC1YAAABxzU2q+38AACBz8AtWAAAAAAAAAAAAAADw0ViHAgIAALhhMiD7fwAAwOtv0wICAADb4FGq+38AACBu8AtWAAAAuW7wC1YAAABAQG75Cg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c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HhyMCD7fwAAGuefH/t/AAAwd/ALVgAAAIg+dar7fwAAAAAAAAAAAAAAAAAAAAAAAAB2MCD7fwAA0BlJhwICAAAAAAAAAAAAAAAAAAAAAAAASvw+Lgn0AAD//////////4AE7oYCAgAA8P///wAAAADA62/TAgIAAHhw8AsAAAAAAAAAAAAAAAAJAAAAAAAAACAAAAAAAAAAnG/wC1YAAADZb/ALVgAAAHHNTar7fwAAAAAAAAAAAAAAAAAAAAAAAAAAAAAAAAAAAAAAAAAAAADA62/TAgIAANvgUar7fwAAQG/wC1YAAADZb/ALVgAAAJBM04MCAgAAAAAAAGR2AAgAAAAAJQAAAAwAAAAEAAAAGAAAAAwAAAAAAAAAEgAAAAwAAAABAAAAHgAAABgAAAApAAAAMwAAAHgAAABIAAAAJQAAAAwAAAAEAAAAVAAAAJwAAAAqAAAAMwAAAHYAAABHAAAAAQAAANF2yUFVFcpBKgAAADMAAAANAAAATAAAAAAAAAAAAAAAAAAAAP//////////aAAAAFMAaQBsAHYAaQBhACAAVgBpAGwAbABhAHIAAAAJAAAABAAAAAQAAAAIAAAABAAAAAgAAAAEAAAACgAAAAQAAAAEAAAABAAAAAgAAAAG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JwAAAAKAAAAUAAAAEAAAABcAAAAAQAAANF2yUFVFcpBCgAAAFAAAAANAAAATAAAAAAAAAAAAAAAAAAAAP//////////aAAAAFMAaQBsAHYAaQBhACAAVgBpAGwAbABhAHIAAAAGAAAAAwAAAAMAAAAFAAAAAwAAAAYAAAADAAAABwAAAAMAAAADAAAAAwAAAAYAAAAE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hAAAAAoAAABgAAAAQAAAAGwAAAABAAAA0XbJQVUVykEKAAAAYAAAAAkAAABMAAAAAAAAAAAAAAAAAAAA//////////9gAAAAQwBvAG4AdABhAGQAbwByAGEAAAAHAAAABwAAAAcAAAAEAAAABgAAAAcAAAAHAAAABAAAAAY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BEAQAACgAAAHAAAAD2AAAAfAAAAAEAAADRdslBVRXKQQoAAABwAAAAKQAAAEwAAAAEAAAACQAAAHAAAAD4AAAAfQAAAKAAAABGAGkAcgBtAGEAZABvACAAcABvAHIAOgAgAFMASQBMAFYASQBBACAAQwBBAFIATwBMAEkATgBBACAAVgBJAEwATABBAFIAIABNAFUA0QBPAFoAAAAGAAAAAwAAAAQAAAAJAAAABgAAAAcAAAAHAAAAAwAAAAcAAAAHAAAABAAAAAMAAAADAAAABgAAAAMAAAAFAAAABwAAAAMAAAAHAAAAAwAAAAcAAAAHAAAABwAAAAkAAAAFAAAAAwAAAAgAAAAHAAAAAwAAAAcAAAADAAAABQAAAAUAAAAHAAAABwAAAAMAAAAKAAAACAAAAAgAAAAJ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S3A+vrxbVGdUDNLfDEibiNipHu+IwT2cZETFKq0xokE=</DigestValue>
    </Reference>
    <Reference Type="http://www.w3.org/2000/09/xmldsig#Object" URI="#idOfficeObject">
      <DigestMethod Algorithm="http://www.w3.org/2001/04/xmlenc#sha256"/>
      <DigestValue>se3B3lbmRu7pUyDMCMtYvfuGBYci2hrMHNxsO5YIsDM=</DigestValue>
    </Reference>
    <Reference Type="http://uri.etsi.org/01903#SignedProperties" URI="#idSignedProperties">
      <Transforms>
        <Transform Algorithm="http://www.w3.org/TR/2001/REC-xml-c14n-20010315"/>
      </Transforms>
      <DigestMethod Algorithm="http://www.w3.org/2001/04/xmlenc#sha256"/>
      <DigestValue>GNZqJoJWCpvMi4SOmylGCo9c+oAY45X7Iij6WmpAKKI=</DigestValue>
    </Reference>
    <Reference Type="http://www.w3.org/2000/09/xmldsig#Object" URI="#idValidSigLnImg">
      <DigestMethod Algorithm="http://www.w3.org/2001/04/xmlenc#sha256"/>
      <DigestValue>/uRVsLtvtL+jFISj4cy1RWbt+iODOPWP9wWVBdPFDaA=</DigestValue>
    </Reference>
    <Reference Type="http://www.w3.org/2000/09/xmldsig#Object" URI="#idInvalidSigLnImg">
      <DigestMethod Algorithm="http://www.w3.org/2001/04/xmlenc#sha256"/>
      <DigestValue>dGvHtF1g7MxrXVr27O15UHGOQ5Wxt6etkl5Ktt32vAg=</DigestValue>
    </Reference>
  </SignedInfo>
  <SignatureValue>cLaapylxO36BfWq0rIc1m6oAgzpp6ZYkJWv0Rq7BJIPJ0QZG12GqlwUo6gsOOHQ5UwZOpHvz+eei
Gp3poA6cLXEOH6g/ht6N31vXCynn1JS175MLkxWeU2TvdJaiSY8kPEsFoiQjENTOMDTNFAJKpR9J
8TV6uxdWZ/gJLDNlspfDEPaKz7o88EONuTM6jGbUtwibuTB3bI1x0ogx8USyZHo/Fxvg1noTSD0w
/pjitdP3bgTRcdRtJ/meUPnRbKB2UPKaCX2MprFRs8iS0y6BzYnAkbWCzZVUwkUa7eSV5AJW6ktO
wyRlPnjupD1oPGOtqSxXIWFEkeu84ExeGzQy/Q==</SignatureValue>
  <KeyInfo>
    <X509Data>
      <X509Certificate>MIIIHDCCBgSgAwIBAgITXAAAXoL7K6b2/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njQQRLVzurMsKUJ4k5lvqHwSkDQ8TcvRqe+zG+wMI4MYVpUgdH44wCDwoTMSerTx/8vv+COqREDUET+gf95/o1vxz9TUXCFurJI8RteySPgF2jU/q1k12ofOWnrH4eKz8Xi/wELHThA7bUatheSOonHdWv9fKlvu8Tq0O5xITQzev3+1xKyuPGyDizny2UJ2k2NWO7LjpBmUvBg756qPt50efEgimTpYzM+bZKK9V386A3wxjBnxf8kI3dhwUZViGOAmSc3j836v+R3Muoy27mlgOWk25Xo3nTJKHxGNQcXi/ERmQhe7R664pS4Kp8v7U5DgUmPJRJtdBeHQhPPMCAwEAAaOCA44wggOKMA4GA1UdDwEB/wQEAwIF4DAMBgNVHRMBAf8EAjAAMCAGA1UdJQEB/wQWMBQGCCsGAQUFBwMCBggrBgEFBQcDBDAdBgNVHQ4EFgQUNXJ3uXSJ3LjBIGieNHPIX4OrlbI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K6tBQQkvxvuluAyOzYO/hH9cLZnQs0X0SEzzkDxA5/Mevmoq5+ECkIR3PMruU+CyRG1qeLGeksFm+oO2V3LLvEdOf1zAezQu3E0W09coXhv+iGa4YSXINhLex15/oyX71pfHciuIuw9mwrT1WBDpD8vC6RfuF5DbbFwCJZcQXU/6KE0mBWhOMdxM+VCtNpaHlM4nVL0l/vb5HyRIy+7VJcBets5XikX8k2/JdhWOYJpbz424xU4+MmdmbemnjihTOjk5hEnwkztgfZJq9ZkCkYYRGS9Y8v04tpv2ogAQYful7wVzcik9KHv4buOEKHEHL1H828svbGZhxcB/vXDgo8BsNxuQFGVy8QAI/vD6LQQEIDwEdNcpoduAk9gzwdX6dt3e+FEUTl5YbTddEpFCoYUvavgGXy4UxNqJh2p9VkF8QYaW7OZaaL9G6r2tPStdXjXpzWw1EQ3Npkp4G1xW7fYhbc4bv+VB9VD4KwysMDGsu6r5p9biNibiTjmBDRZsYLaGiG+6RSiq+cKhFjJQd0hRKEo/AAu6bstKHHowZgOxqDHi3FAzieS7QaVGskg21iNE8WC/2WQfay7iFN7qYBa+znZAWEvtt04+WSiCaqMh98wvoPQWSc/A9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Transform>
          <Transform Algorithm="http://www.w3.org/TR/2001/REC-xml-c14n-20010315"/>
        </Transforms>
        <DigestMethod Algorithm="http://www.w3.org/2001/04/xmlenc#sha256"/>
        <DigestValue>M7X9dXNKK4bFFo6hKSfWshss9fP6V1CcOdTGY5nfy1Y=</DigestValue>
      </Reference>
      <Reference URI="/xl/calcChain.xml?ContentType=application/vnd.openxmlformats-officedocument.spreadsheetml.calcChain+xml">
        <DigestMethod Algorithm="http://www.w3.org/2001/04/xmlenc#sha256"/>
        <DigestValue>vut3jIa4Yo5ATy8Br+jjAt3D9EOIvKSptv3NdP/wMWE=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UYXtVblj96tQuQSjXa13v/xWEuDqELw8PLGtljNV/CM=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RBjVworV9mBkifF47tDe6SFc2mLFb+cdwrj8jbJE0sc=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RkLZ8OJK3p9/091C6/8hnrkExnvvOXE77NGuXJEnuIc=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vt3LBn2sZQbgFin95o1i30DojqmRNZsTVGQrJ6wt0bk=</DigestValue>
      </Reference>
      <Reference URI="/xl/externalLinks/externalLink11.xml?ContentType=application/vnd.openxmlformats-officedocument.spreadsheetml.externalLink+xml">
        <DigestMethod Algorithm="http://www.w3.org/2001/04/xmlenc#sha256"/>
        <DigestValue>xWfgX81T4OfaW1T9H40Ap/y/5ftxNawOUHcapazi5so=</DigestValue>
      </Reference>
      <Reference URI="/xl/externalLinks/externalLink12.xml?ContentType=application/vnd.openxmlformats-officedocument.spreadsheetml.externalLink+xml">
        <DigestMethod Algorithm="http://www.w3.org/2001/04/xmlenc#sha256"/>
        <DigestValue>iMQ2zylJlJj7eBWbl1XgJauNIY2NgBZ1Vx1WgX7EvU8=</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i3oZrjBg9Tgtd414j7VNOfo2CJI5gM0r5bk8fVQjpvQ=</DigestValue>
      </Reference>
      <Reference URI="/xl/externalLinks/externalLink15.xml?ContentType=application/vnd.openxmlformats-officedocument.spreadsheetml.externalLink+xml">
        <DigestMethod Algorithm="http://www.w3.org/2001/04/xmlenc#sha256"/>
        <DigestValue>RtTB/uM9uGGtxdVBi8u5eWOPD7OWsMyWoTjZ7aYedEk=</DigestValue>
      </Reference>
      <Reference URI="/xl/externalLinks/externalLink16.xml?ContentType=application/vnd.openxmlformats-officedocument.spreadsheetml.externalLink+xml">
        <DigestMethod Algorithm="http://www.w3.org/2001/04/xmlenc#sha256"/>
        <DigestValue>yxSrjYXjtrr8ig4QvP6/xz7SyCygUWj7Sojm583Dmsw=</DigestValue>
      </Reference>
      <Reference URI="/xl/externalLinks/externalLink17.xml?ContentType=application/vnd.openxmlformats-officedocument.spreadsheetml.externalLink+xml">
        <DigestMethod Algorithm="http://www.w3.org/2001/04/xmlenc#sha256"/>
        <DigestValue>volXQMuaC4kHuWTihwNeusKFnw7+kV0TqVciWwnXIKI=</DigestValue>
      </Reference>
      <Reference URI="/xl/externalLinks/externalLink18.xml?ContentType=application/vnd.openxmlformats-officedocument.spreadsheetml.externalLink+xml">
        <DigestMethod Algorithm="http://www.w3.org/2001/04/xmlenc#sha256"/>
        <DigestValue>BSLn3GMgRAALSAWLwwrxUeGk/KpmOIhWYTBxPRt15JY=</DigestValue>
      </Reference>
      <Reference URI="/xl/externalLinks/externalLink19.xml?ContentType=application/vnd.openxmlformats-officedocument.spreadsheetml.externalLink+xml">
        <DigestMethod Algorithm="http://www.w3.org/2001/04/xmlenc#sha256"/>
        <DigestValue>RDCa8IsQKYTeaYWuB4a9ZgZWkkSwC7ti3tZTqurPl04=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ticn5k7j79haNvEbLVXDHxZWiAciPqlZSvGYD+3/zc8=</DigestValue>
      </Reference>
      <Reference URI="/xl/externalLinks/externalLink21.xml?ContentType=application/vnd.openxmlformats-officedocument.spreadsheetml.externalLink+xml">
        <DigestMethod Algorithm="http://www.w3.org/2001/04/xmlenc#sha256"/>
        <DigestValue>/kYncMRZtG+vYEE95CNYNvYEDmA29e2y3W0fIx7m2do=</DigestValue>
      </Reference>
      <Reference URI="/xl/externalLinks/externalLink22.xml?ContentType=application/vnd.openxmlformats-officedocument.spreadsheetml.externalLink+xml">
        <DigestMethod Algorithm="http://www.w3.org/2001/04/xmlenc#sha256"/>
        <DigestValue>z9PfHbCecfgB5j3DSKiUE8gVGgw2OeoBEA85jAMnpr8=</DigestValue>
      </Reference>
      <Reference URI="/xl/externalLinks/externalLink23.xml?ContentType=application/vnd.openxmlformats-officedocument.spreadsheetml.externalLink+xml">
        <DigestMethod Algorithm="http://www.w3.org/2001/04/xmlenc#sha256"/>
        <DigestValue>LmGXS2AevJ8bHo22akrRaHfmIJsRkwlySZl/bca7VvI=</DigestValue>
      </Reference>
      <Reference URI="/xl/externalLinks/externalLink24.xml?ContentType=application/vnd.openxmlformats-officedocument.spreadsheetml.externalLink+xml">
        <DigestMethod Algorithm="http://www.w3.org/2001/04/xmlenc#sha256"/>
        <DigestValue>hYsgodgmdkqsPsPaN5skQIOS+AassO6V6eOJdU9e2Kc=</DigestValue>
      </Reference>
      <Reference URI="/xl/externalLinks/externalLink25.xml?ContentType=application/vnd.openxmlformats-officedocument.spreadsheetml.externalLink+xml">
        <DigestMethod Algorithm="http://www.w3.org/2001/04/xmlenc#sha256"/>
        <DigestValue>h2y3XdZGiGArXtW6OjyTi8OdwYug2IZ8aNBPqYLGo2U=</DigestValue>
      </Reference>
      <Reference URI="/xl/externalLinks/externalLink26.xml?ContentType=application/vnd.openxmlformats-officedocument.spreadsheetml.externalLink+xml">
        <DigestMethod Algorithm="http://www.w3.org/2001/04/xmlenc#sha256"/>
        <DigestValue>LoMCRg+lfCLv+r4WjEV7rwLSxSaGS7I88oKCrvG7xlA=</DigestValue>
      </Reference>
      <Reference URI="/xl/externalLinks/externalLink27.xml?ContentType=application/vnd.openxmlformats-officedocument.spreadsheetml.externalLink+xml">
        <DigestMethod Algorithm="http://www.w3.org/2001/04/xmlenc#sha256"/>
        <DigestValue>GYHeAOo6JskRohS7mgwi/MfrdHrALVRIihgJE/R9q6A=</DigestValue>
      </Reference>
      <Reference URI="/xl/externalLinks/externalLink28.xml?ContentType=application/vnd.openxmlformats-officedocument.spreadsheetml.externalLink+xml">
        <DigestMethod Algorithm="http://www.w3.org/2001/04/xmlenc#sha256"/>
        <DigestValue>s5H+FaK0FY7ZSdGrXtsd4gTB1rpA+Llugo8fa6pKd28=</DigestValue>
      </Reference>
      <Reference URI="/xl/externalLinks/externalLink29.xml?ContentType=application/vnd.openxmlformats-officedocument.spreadsheetml.externalLink+xml">
        <DigestMethod Algorithm="http://www.w3.org/2001/04/xmlenc#sha256"/>
        <DigestValue>NU8nCadh9ezm5Zvlz+kRY62o363YLsSS357FCA185QI=</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y8OcQryJY7IHfgpz4jSsmBkOy3oZUUOU48kiZjpAvuo=</DigestValue>
      </Reference>
      <Reference URI="/xl/externalLinks/externalLink31.xml?ContentType=application/vnd.openxmlformats-officedocument.spreadsheetml.externalLink+xml">
        <DigestMethod Algorithm="http://www.w3.org/2001/04/xmlenc#sha256"/>
        <DigestValue>7/4ismrtJxUinpaG5hYvzZzpev37tg8VkToQ786EIv4=</DigestValue>
      </Reference>
      <Reference URI="/xl/externalLinks/externalLink32.xml?ContentType=application/vnd.openxmlformats-officedocument.spreadsheetml.externalLink+xml">
        <DigestMethod Algorithm="http://www.w3.org/2001/04/xmlenc#sha256"/>
        <DigestValue>WIkuQKwMmWdYWKpowTZD8CZurMknBcrjUX9CjohyuPw=</DigestValue>
      </Reference>
      <Reference URI="/xl/externalLinks/externalLink33.xml?ContentType=application/vnd.openxmlformats-officedocument.spreadsheetml.externalLink+xml">
        <DigestMethod Algorithm="http://www.w3.org/2001/04/xmlenc#sha256"/>
        <DigestValue>afud54r7XzPhkmAqbwkXHX21/ARu6nGP137jXw1iHtc=</DigestValue>
      </Reference>
      <Reference URI="/xl/externalLinks/externalLink34.xml?ContentType=application/vnd.openxmlformats-officedocument.spreadsheetml.externalLink+xml">
        <DigestMethod Algorithm="http://www.w3.org/2001/04/xmlenc#sha256"/>
        <DigestValue>OtLBioZXMr/jFo76/cVOXE8utJS5+awic9ICaHOrhec=</DigestValue>
      </Reference>
      <Reference URI="/xl/externalLinks/externalLink35.xml?ContentType=application/vnd.openxmlformats-officedocument.spreadsheetml.externalLink+xml">
        <DigestMethod Algorithm="http://www.w3.org/2001/04/xmlenc#sha256"/>
        <DigestValue>2R8OLVLlFVp87JBEicV5QL6LHnpuNrTaUdnw5oo/Ads=</DigestValue>
      </Reference>
      <Reference URI="/xl/externalLinks/externalLink36.xml?ContentType=application/vnd.openxmlformats-officedocument.spreadsheetml.externalLink+xml">
        <DigestMethod Algorithm="http://www.w3.org/2001/04/xmlenc#sha256"/>
        <DigestValue>qsr1R+VmQKvzHVV0DNWz0lVMFePZL5Fshhe1/KqDVDA=</DigestValue>
      </Reference>
      <Reference URI="/xl/externalLinks/externalLink37.xml?ContentType=application/vnd.openxmlformats-officedocument.spreadsheetml.externalLink+xml">
        <DigestMethod Algorithm="http://www.w3.org/2001/04/xmlenc#sha256"/>
        <DigestValue>okHF2TIXP7uvZtHCq9eW88vt03BHMQT24svvu64gz6w=</DigestValue>
      </Reference>
      <Reference URI="/xl/externalLinks/externalLink38.xml?ContentType=application/vnd.openxmlformats-officedocument.spreadsheetml.externalLink+xml">
        <DigestMethod Algorithm="http://www.w3.org/2001/04/xmlenc#sha256"/>
        <DigestValue>dR/4y5i6mYF8FzkPEQ0uKuOS34iZBuqP2yUWn/Qzrmg=</DigestValue>
      </Reference>
      <Reference URI="/xl/externalLinks/externalLink39.xml?ContentType=application/vnd.openxmlformats-officedocument.spreadsheetml.externalLink+xml">
        <DigestMethod Algorithm="http://www.w3.org/2001/04/xmlenc#sha256"/>
        <DigestValue>6KspRlyaRUfPyL3iTJe27NhH8oogNWeidiB8DbKTfAY=</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deq+0F5CygyfP7cxlmE3dW73d9b60xNjQLR4PxnQMyk=</DigestValue>
      </Reference>
      <Reference URI="/xl/externalLinks/externalLink41.xml?ContentType=application/vnd.openxmlformats-officedocument.spreadsheetml.externalLink+xml">
        <DigestMethod Algorithm="http://www.w3.org/2001/04/xmlenc#sha256"/>
        <DigestValue>V3FNOBeI+1qL2LbmTm2Refugkv2vbjbVtIei3I7cfmk=</DigestValue>
      </Reference>
      <Reference URI="/xl/externalLinks/externalLink42.xml?ContentType=application/vnd.openxmlformats-officedocument.spreadsheetml.externalLink+xml">
        <DigestMethod Algorithm="http://www.w3.org/2001/04/xmlenc#sha256"/>
        <DigestValue>6i/W1NcxukiX67lTYhIyd2yNKBomq/AHXQE34rzg7gk=</DigestValue>
      </Reference>
      <Reference URI="/xl/externalLinks/externalLink43.xml?ContentType=application/vnd.openxmlformats-officedocument.spreadsheetml.externalLink+xml">
        <DigestMethod Algorithm="http://www.w3.org/2001/04/xmlenc#sha256"/>
        <DigestValue>k1dkoH/OkAWIKel9pi1KGZD209tNie54LWBIOz7uG8Q=</DigestValue>
      </Reference>
      <Reference URI="/xl/externalLinks/externalLink44.xml?ContentType=application/vnd.openxmlformats-officedocument.spreadsheetml.externalLink+xml">
        <DigestMethod Algorithm="http://www.w3.org/2001/04/xmlenc#sha256"/>
        <DigestValue>aGz8Dmztty4FDE/pl0rtY8/Yx+LEPTSSpF/t2afwtqo=</DigestValue>
      </Reference>
      <Reference URI="/xl/externalLinks/externalLink45.xml?ContentType=application/vnd.openxmlformats-officedocument.spreadsheetml.externalLink+xml">
        <DigestMethod Algorithm="http://www.w3.org/2001/04/xmlenc#sha256"/>
        <DigestValue>BMsM2rP7w/YSq/L4IpUhCN7oatW0l7Q14jvi9TRNZQY=</DigestValue>
      </Reference>
      <Reference URI="/xl/externalLinks/externalLink46.xml?ContentType=application/vnd.openxmlformats-officedocument.spreadsheetml.externalLink+xml">
        <DigestMethod Algorithm="http://www.w3.org/2001/04/xmlenc#sha256"/>
        <DigestValue>sa67ChKHeSMp60E7b9uxO1rN8Ajp8V0d8xVz/k8jtEY=</DigestValue>
      </Reference>
      <Reference URI="/xl/externalLinks/externalLink47.xml?ContentType=application/vnd.openxmlformats-officedocument.spreadsheetml.externalLink+xml">
        <DigestMethod Algorithm="http://www.w3.org/2001/04/xmlenc#sha256"/>
        <DigestValue>4xQ49hpxsMRXm6q1IBIUxswaQg+g4IofZ+O0CMTA514=</DigestValue>
      </Reference>
      <Reference URI="/xl/externalLinks/externalLink48.xml?ContentType=application/vnd.openxmlformats-officedocument.spreadsheetml.externalLink+xml">
        <DigestMethod Algorithm="http://www.w3.org/2001/04/xmlenc#sha256"/>
        <DigestValue>6V6jcFFoASLmB1f1NLKClVlYijU0v8HmsDDlN6E3uEU=</DigestValue>
      </Reference>
      <Reference URI="/xl/externalLinks/externalLink49.xml?ContentType=application/vnd.openxmlformats-officedocument.spreadsheetml.externalLink+xml">
        <DigestMethod Algorithm="http://www.w3.org/2001/04/xmlenc#sha256"/>
        <DigestValue>OWVSTv6WweC91ClmZQmMiW2qa0iSzMz0HGM+M/wKqxw=</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RbtBUCiWC0xJWeGipnJw+dZBK3xp4eyFN+iCDQu9SPE=</DigestValue>
      </Reference>
      <Reference URI="/xl/externalLinks/externalLink51.xml?ContentType=application/vnd.openxmlformats-officedocument.spreadsheetml.externalLink+xml">
        <DigestMethod Algorithm="http://www.w3.org/2001/04/xmlenc#sha256"/>
        <DigestValue>SvaUcOpxUpWAUpoKfPOTcaBxc5ilPRnzN5c3Kn8uXPg=</DigestValue>
      </Reference>
      <Reference URI="/xl/externalLinks/externalLink52.xml?ContentType=application/vnd.openxmlformats-officedocument.spreadsheetml.externalLink+xml">
        <DigestMethod Algorithm="http://www.w3.org/2001/04/xmlenc#sha256"/>
        <DigestValue>z9PfHbCecfgB5j3DSKiUE8gVGgw2OeoBEA85jAMnpr8=</DigestValue>
      </Reference>
      <Reference URI="/xl/externalLinks/externalLink53.xml?ContentType=application/vnd.openxmlformats-officedocument.spreadsheetml.externalLink+xml">
        <DigestMethod Algorithm="http://www.w3.org/2001/04/xmlenc#sha256"/>
        <DigestValue>QZJfkk7p+3bjqBGAoyFCs9zAChhYEjASqVqcnndcTlw=</DigestValue>
      </Reference>
      <Reference URI="/xl/externalLinks/externalLink54.xml?ContentType=application/vnd.openxmlformats-officedocument.spreadsheetml.externalLink+xml">
        <DigestMethod Algorithm="http://www.w3.org/2001/04/xmlenc#sha256"/>
        <DigestValue>pGwp4GVaKR9SXlvZFNMG8HuGnUSkQd8DizC8zcSajIY=</DigestValue>
      </Reference>
      <Reference URI="/xl/externalLinks/externalLink55.xml?ContentType=application/vnd.openxmlformats-officedocument.spreadsheetml.externalLink+xml">
        <DigestMethod Algorithm="http://www.w3.org/2001/04/xmlenc#sha256"/>
        <DigestValue>Se8itgy5n3pkjj6H4nqrJCfS/7vsdumjvuuwgXB9oGo=</DigestValue>
      </Reference>
      <Reference URI="/xl/externalLinks/externalLink56.xml?ContentType=application/vnd.openxmlformats-officedocument.spreadsheetml.externalLink+xml">
        <DigestMethod Algorithm="http://www.w3.org/2001/04/xmlenc#sha256"/>
        <DigestValue>6SYIss8O+qne0yIrL+RP3hR7x2O0txzfb28C+d4nKZE=</DigestValue>
      </Reference>
      <Reference URI="/xl/externalLinks/externalLink57.xml?ContentType=application/vnd.openxmlformats-officedocument.spreadsheetml.externalLink+xml">
        <DigestMethod Algorithm="http://www.w3.org/2001/04/xmlenc#sha256"/>
        <DigestValue>YWWJtvr9wv59pF+KqLbaUrOFagmMs/qvxI+hefGZSaA=</DigestValue>
      </Reference>
      <Reference URI="/xl/externalLinks/externalLink58.xml?ContentType=application/vnd.openxmlformats-officedocument.spreadsheetml.externalLink+xml">
        <DigestMethod Algorithm="http://www.w3.org/2001/04/xmlenc#sha256"/>
        <DigestValue>2bX6zqOt9EwA22QSy0Rxp/t12EgAEaksTDmzeXzfBCQ=</DigestValue>
      </Reference>
      <Reference URI="/xl/externalLinks/externalLink59.xml?ContentType=application/vnd.openxmlformats-officedocument.spreadsheetml.externalLink+xml">
        <DigestMethod Algorithm="http://www.w3.org/2001/04/xmlenc#sha256"/>
        <DigestValue>H3+gjTlPm4Oj5YYw1AvtJkaP2ZkyheRLiUc+J8qS8SE=</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+BzL22QZroCpX66WwOHbI6DVC5qCj7E3wJukE5FMzm0=</DigestValue>
      </Reference>
      <Reference URI="/xl/externalLinks/externalLink61.xml?ContentType=application/vnd.openxmlformats-officedocument.spreadsheetml.externalLink+xml">
        <DigestMethod Algorithm="http://www.w3.org/2001/04/xmlenc#sha256"/>
        <DigestValue>JeyL1NLYKA2N7zAdz+/W9uF0npN0cUKQDa0r9hEOcps=</DigestValue>
      </Reference>
      <Reference URI="/xl/externalLinks/externalLink62.xml?ContentType=application/vnd.openxmlformats-officedocument.spreadsheetml.externalLink+xml">
        <DigestMethod Algorithm="http://www.w3.org/2001/04/xmlenc#sha256"/>
        <DigestValue>YvbyDP1y+Q/WsAfrkQUyJ8FsUH3aCr600h00Z4Xl4u4=</DigestValue>
      </Reference>
      <Reference URI="/xl/externalLinks/externalLink63.xml?ContentType=application/vnd.openxmlformats-officedocument.spreadsheetml.externalLink+xml">
        <DigestMethod Algorithm="http://www.w3.org/2001/04/xmlenc#sha256"/>
        <DigestValue>B4Gr6zYQGgAkthDw7lO8rrZHI28toXZSqGx2r5vwHJ8=</DigestValue>
      </Reference>
      <Reference URI="/xl/externalLinks/externalLink64.xml?ContentType=application/vnd.openxmlformats-officedocument.spreadsheetml.externalLink+xml">
        <DigestMethod Algorithm="http://www.w3.org/2001/04/xmlenc#sha256"/>
        <DigestValue>jtedE6oSIdnaWnOamWvTHnUC9MzvBTdQXwRMUKCl8I0=</DigestValue>
      </Reference>
      <Reference URI="/xl/externalLinks/externalLink65.xml?ContentType=application/vnd.openxmlformats-officedocument.spreadsheetml.externalLink+xml">
        <DigestMethod Algorithm="http://www.w3.org/2001/04/xmlenc#sha256"/>
        <DigestValue>qCN6uUgnHZ8Z292F4nFbPJbxrcgR2I6gqNRd0Ck2ebI=</DigestValue>
      </Reference>
      <Reference URI="/xl/externalLinks/externalLink66.xml?ContentType=application/vnd.openxmlformats-officedocument.spreadsheetml.externalLink+xml">
        <DigestMethod Algorithm="http://www.w3.org/2001/04/xmlenc#sha256"/>
        <DigestValue>Z1nYLmIkTKGuCqK79J0T9R14Y67Y4fWABkB9+CQYh/U=</DigestValue>
      </Reference>
      <Reference URI="/xl/externalLinks/externalLink67.xml?ContentType=application/vnd.openxmlformats-officedocument.spreadsheetml.externalLink+xml">
        <DigestMethod Algorithm="http://www.w3.org/2001/04/xmlenc#sha256"/>
        <DigestValue>QHSvc+TyXolxfMCSk5kYNyeur7/Y0b68LStF1LoMMO4=</DigestValue>
      </Reference>
      <Reference URI="/xl/externalLinks/externalLink68.xml?ContentType=application/vnd.openxmlformats-officedocument.spreadsheetml.externalLink+xml">
        <DigestMethod Algorithm="http://www.w3.org/2001/04/xmlenc#sha256"/>
        <DigestValue>ej69mPzkf9I1OLnnwmeJBcfXUeW0zJ8MgVFJ1D01OiM=</DigestValue>
      </Reference>
      <Reference URI="/xl/externalLinks/externalLink69.xml?ContentType=application/vnd.openxmlformats-officedocument.spreadsheetml.externalLink+xml">
        <DigestMethod Algorithm="http://www.w3.org/2001/04/xmlenc#sha256"/>
        <DigestValue>zOe5+EsR8mz+ugSctw3NeR1F/A3a6wssUPFyz8R/itc=</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ZLsutQ19ywyfDlymQbq1AbRmdCiDdjBe3SBQgIFdcYU=</DigestValue>
      </Reference>
      <Reference URI="/xl/externalLinks/externalLink71.xml?ContentType=application/vnd.openxmlformats-officedocument.spreadsheetml.externalLink+xml">
        <DigestMethod Algorithm="http://www.w3.org/2001/04/xmlenc#sha256"/>
        <DigestValue>cUO1ls6EVEelf2z5vHOMR8Ky8A+FWQdgVW0KrFk43FA=</DigestValue>
      </Reference>
      <Reference URI="/xl/externalLinks/externalLink72.xml?ContentType=application/vnd.openxmlformats-officedocument.spreadsheetml.externalLink+xml">
        <DigestMethod Algorithm="http://www.w3.org/2001/04/xmlenc#sha256"/>
        <DigestValue>/cdZYoAUJ/1xZfod8dISgM4lsOBwHiWq3nTi16zOx9c=</DigestValue>
      </Reference>
      <Reference URI="/xl/externalLinks/externalLink73.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NTEGKf5laumyl6PrZMyGrq69GfzeHzhN3GRYRwA8skA=</DigestValue>
      </Reference>
      <Reference URI="/xl/media/image1.emf?ContentType=image/x-emf">
        <DigestMethod Algorithm="http://www.w3.org/2001/04/xmlenc#sha256"/>
        <DigestValue>mQvz5fA2cdo9TMjerKE50fhNK8Mk6gQjlSUlDDas8gs=</DigestValue>
      </Reference>
      <Reference URI="/xl/media/image2.emf?ContentType=image/x-emf">
        <DigestMethod Algorithm="http://www.w3.org/2001/04/xmlenc#sha256"/>
        <DigestValue>Hhh9cKrNlnKwV+Cf3PJ1lozuGeEgyNgcsiRUiVGFKIA=</DigestValue>
      </Reference>
      <Reference URI="/xl/printerSettings/printerSettings1.bin?ContentType=application/vnd.openxmlformats-officedocument.spreadsheetml.printerSettings">
        <DigestMethod Algorithm="http://www.w3.org/2001/04/xmlenc#sha256"/>
        <DigestValue>/z16Djvbm5vxxAfWrHkX6tdKyLl5+NBKiDHhHjGiJig=</DigestValue>
      </Reference>
      <Reference URI="/xl/printerSettings/printerSettings2.bin?ContentType=application/vnd.openxmlformats-officedocument.spreadsheetml.printerSettings">
        <DigestMethod Algorithm="http://www.w3.org/2001/04/xmlenc#sha256"/>
        <DigestValue>itXAASgwSdzpOJX6iywwugJZjTEjHVf9XBZ0LpiE/Sc=</DigestValue>
      </Reference>
      <Reference URI="/xl/printerSettings/printerSettings3.bin?ContentType=application/vnd.openxmlformats-officedocument.spreadsheetml.printerSettings">
        <DigestMethod Algorithm="http://www.w3.org/2001/04/xmlenc#sha256"/>
        <DigestValue>QosPz9YvlbezJ4ue2gbDXfB24Y6zwN4T2Fb42wvR6VY=</DigestValue>
      </Reference>
      <Reference URI="/xl/sharedStrings.xml?ContentType=application/vnd.openxmlformats-officedocument.spreadsheetml.sharedStrings+xml">
        <DigestMethod Algorithm="http://www.w3.org/2001/04/xmlenc#sha256"/>
        <DigestValue>P1FKb4wWhxKff/9Whkwq43IfyniY1L8GSKfbbVqq2lE=</DigestValue>
      </Reference>
      <Reference URI="/xl/styles.xml?ContentType=application/vnd.openxmlformats-officedocument.spreadsheetml.styles+xml">
        <DigestMethod Algorithm="http://www.w3.org/2001/04/xmlenc#sha256"/>
        <DigestValue>tDle846jWfITL1yB/zO5ZTRxZKUIgdGfd6lz2VPoX10=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xV9UKIEuGMA/TA6eWl7F/avYE57hXrj8uRC3IbttKsE=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KCNGzKFl7yUvqorvLE9Rm3FeunKL3gg0UAW1UWJaKDw=</DigestValue>
      </Reference>
      <Reference URI="/xl/worksheets/sheet2.xml?ContentType=application/vnd.openxmlformats-officedocument.spreadsheetml.worksheet+xml">
        <DigestMethod Algorithm="http://www.w3.org/2001/04/xmlenc#sha256"/>
        <DigestValue>VbCOfgMiYZ2fA2INWeTAAeVceGBOYTqcx3m2FYTi02I=</DigestValue>
      </Reference>
      <Reference URI="/xl/worksheets/sheet3.xml?ContentType=application/vnd.openxmlformats-officedocument.spreadsheetml.worksheet+xml">
        <DigestMethod Algorithm="http://www.w3.org/2001/04/xmlenc#sha256"/>
        <DigestValue>VBrz7KYsbyrrQScTQmZqgPgFlXYlsJ5I3X76aa56lLo=</DigestValue>
      </Reference>
      <Reference URI="/xl/worksheets/sheet4.xml?ContentType=application/vnd.openxmlformats-officedocument.spreadsheetml.worksheet+xml">
        <DigestMethod Algorithm="http://www.w3.org/2001/04/xmlenc#sha256"/>
        <DigestValue>wiqdqHJuCBEng4AYrDs2r+q6JOQ9n6fsHtwE/Z/bgH4=</DigestValue>
      </Reference>
      <Reference URI="/xl/worksheets/sheet5.xml?ContentType=application/vnd.openxmlformats-officedocument.spreadsheetml.worksheet+xml">
        <DigestMethod Algorithm="http://www.w3.org/2001/04/xmlenc#sha256"/>
        <DigestValue>XTyeoxDXiwpHTPhVhc22rBbBoybchD1PSrc2giEjACc=</DigestValue>
      </Reference>
    </Manifest>
    <SignatureProperties>
      <SignatureProperty Id="idSignatureTime" Target="#idPackageSignature">
        <mdssi:SignatureTime xmlns:mdssi="http://schemas.openxmlformats.org/package/2006/digital-signature">
          <mdssi:Format>YYYY-MM-DDThh:mm:ssTZD</mdssi:Format>
          <mdssi:Value>2023-03-15T20:24:26Z</mdssi:Value>
        </mdssi:SignatureTime>
      </SignatureProperty>
    </SignatureProperties>
  </Object>
  <Object Id="idOfficeObject">
    <SignatureProperties>
      <SignatureProperty Id="idOfficeV1Details" Target="#idPackageSignature">
        <SignatureInfoV1 xmlns="http://schemas.microsoft.com/office/2006/digsig">
          <SetupID>{F080203C-CF70-4D86-825E-64F0F3BA36C1}</SetupID>
          <SignatureText>Guillermo Vazquez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2023-03-15T20:24:26Z</xd:SigningTime>
          <xd:SigningCertificate>
            <xd:Cert>
              <xd:CertDigest>
                <DigestMethod Algorithm="http://www.w3.org/2001/04/xmlenc#sha256"/>
                <DigestValue>liaHFNcJR21XMNjLvLWRpBDtmMWl+UAToHzAHVIzfVU=</DigestValue>
              </xd:CertDigest>
              <xd:IssuerSerial>
                <X509IssuerName>CN=CA-CODE100 S.A., C=PY, O=CODE100 S.A., SERIALNUMBER=RUC 80080610-7</X509IssuerName>
                <X509SerialNumber>2051668683892341867707521876224623029457542786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1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CQ8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BhAHoAcQB1AGUAegBN1w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GMw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I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B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Dal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TkGokt77LxadiQIkAk6bhgOyXohaL0i97tAlSGSWbEQ=</DigestValue>
    </Reference>
    <Reference Type="http://www.w3.org/2000/09/xmldsig#Object" URI="#idOfficeObject">
      <DigestMethod Algorithm="http://www.w3.org/2001/04/xmlenc#sha256"/>
      <DigestValue>1zV9CRPR1abJ1cVGtXogRcZ3fY3D8k2o26T9cu7lBi0=</DigestValue>
    </Reference>
    <Reference Type="http://uri.etsi.org/01903#SignedProperties" URI="#idSignedProperties">
      <Transforms>
        <Transform Algorithm="http://www.w3.org/TR/2001/REC-xml-c14n-20010315"/>
      </Transforms>
      <DigestMethod Algorithm="http://www.w3.org/2001/04/xmlenc#sha256"/>
      <DigestValue>/iHDncVNMPocey1zUtcesrCeUNnQrFHaZeNrzWqGYOM=</DigestValue>
    </Reference>
    <Reference Type="http://www.w3.org/2000/09/xmldsig#Object" URI="#idValidSigLnImg">
      <DigestMethod Algorithm="http://www.w3.org/2001/04/xmlenc#sha256"/>
      <DigestValue>RuaabaGeLB9a4wTX0fyU8h8oe0wT76XRm9tUChHPKqk=</DigestValue>
    </Reference>
    <Reference Type="http://www.w3.org/2000/09/xmldsig#Object" URI="#idInvalidSigLnImg">
      <DigestMethod Algorithm="http://www.w3.org/2001/04/xmlenc#sha256"/>
      <DigestValue>qpdhdftM36/Q2dchLGXwPzikWQaDG7bYV3BNWCgB0Y8=</DigestValue>
    </Reference>
  </SignedInfo>
  <SignatureValue>QLZHTo7gph3pkgyipna6BwLyBfG57sQT2HsXqiXF12XVLADIbopFwCFFKrtlrOCcNOzR3vT6+5m0
Kd9dxv0M2NHbZDXq2YDGtj5J6n9OZzsWYNFwZsGXTOU+Yv3FUNFk0ih1nPffH/zdxb3azMC9wDvh
XqiW4g4YKXu6BwGfQV3gLdKRmaONJhDT9FPtv7qeHWUwCRElqom2pq8ZpOtMohKqgIyR2QM0ztxb
Z5+7aeFuH91uuWfKm9IHO2mDwrfLv06FCYOZVZshXCttbwsXe2wUpQmmBIItabXmoHNy4qDH8a+B
p2RwYkc1uIj/zEt4Yan02jjbeyTgka4Dorhhyw==</SignatureValue>
  <KeyInfo>
    <X509Data>
      <X509Certificate>MIIIDjCCBfagAwIBAgITXAAAYw5Phsk2nY9PNQAAAABjDjANBgkqhkiG9w0BAQsFADBXMRcwFQYDVQQFEw5SVUMgODAwODA2MTAtNzEVMBMGA1UEChMMQ09ERTEwMCBTLkEuMQswCQYDVQQGEwJQWTEYMBYGA1UEAxMPQ0EtQ09ERTEwMCBTLkEuMB4XDTIxMDUxNzIxNTIwM1oXDTIzMDUxNzIxNTIwM1owgasxKDAmBgNVBAMTH0RJQU5BIExFVElDSUEgTU9OR0VMT1MgR09OWkFMRVoxFzAVBgNVBAoTDlBFUlNPTkEgRklTSUNBMQswCQYDVQQGEwJQWTEWMBQGA1UEKhMNRElBTkEgTEVUSUNJQTEaMBgGA1UEBBMRTU9OR0VMT1MgR09OWkFMRVoxEjAQBgNVBAUTCUNJMzQ5MDI3MjERMA8GA1UECxMIRklSTUEgRjIwggEiMA0GCSqGSIb3DQEBAQUAA4IBDwAwggEKAoIBAQDGdwkaMOyza1U7BU+Byl8208XWAeuBd54CVZ2b37ExWbFnz9tCDgh3/+rqU/lz2pkDh7Do5PWe6YTg10Y0nTlzTFIM1FqUJv18HNI7Zk/xcaczijF1/wV73NW90uTRHI0xCU8pGNu8Rvv1TrrGHnhgh4GUmHhZtdRpDM9FFUEMFWCyKlbJqjuTBoeCoqkOYABFXrQn+qojhxprqH93VIYP+TTIC8aVQHJoIIZik8dnlk14VuADgGOvKpSMZnWTf/IX4/lcLmDTTxY+pxtktJh124orzcL91MXCluBf1KWQ9cKSAjBlds7qlCWeJ9V6U+XPojOhRBfxZyqnV+tS/KxTAgMBAAGjggN8MIIDeDAOBgNVHQ8BAf8EBAMCBeAwDAYDVR0TAQH/BAIwADAgBgNVHSUBAf8EFjAUBggrBgEFBQcDAgYIKwYBBQUHAwQwHQYDVR0OBBYEFJfDFib2pYiMJX63p/d9h/n6tg77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0GA1UdEQQWMBSBEkRJTU9OR0VMQEdNQUlMLkNPTTANBgkqhkiG9w0BAQsFAAOCAgEAcai5XamZclJztDg3e1gPW9aSwl2hIZq/JJfcYuRwsEUyBEKwtjK4mP/GwUuC3YySQmlibHQKnF78/ITECWjQpCNH0uofXxZZN/ndktz6OU3b6V4cV/UEEb9D8iuwWg/JMtrzQglPyiHFSWeuPdUP4INaH9ISIZXkrAQHb/ECi4tCETQcNohREPWrbdCYIW9JATUAypjUQayisuTKBKO0jL4DvyKKRRnH79Dm7EM2FVoYF6MGP0Y3kxhZ4lsPJByhEm5L2iXyEDvjmKtJCL6I9ETObLA8xDlFJMhkcclCv9dHVTBgPXwxAjup3KtZTerLAl87naqjjes4JmDhqfrcRgfMGg56kC08SiZZgVXIrlFhxYTUkuOGKBkpbjHWWUM0kQ25CzbQhX66T43yH+OpKVs1trt6JYgNDrCrJLC08RjuuFEFzFYmGcgZHbkWWVqB5E06rNrWwuq6qiertKedfesCMFRkuXjEzCZDK7dP9y3R5shHx0FQgqSv/GS4rceIZYYFJnQY1Uzb2GLIKLP4vWpq3dgmHjJK2X2qixw/mfvCIIOm/NIQP8j/EmHTaRJNFFjG0h/9irV+JaNmaopYGQ5IV6GHxCGOqOAufBWkXjWJFF7jw9Gv3n1dWLMws+medfRJMcq8apOszdhpxNxyxRHzVUt364wFCH4Obm25jD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M7X9dXNKK4bFFo6hKSfWshss9fP6V1CcOdTGY5nfy1Y=</DigestValue>
      </Reference>
      <Reference URI="/xl/calcChain.xml?ContentType=application/vnd.openxmlformats-officedocument.spreadsheetml.calcChain+xml">
        <DigestMethod Algorithm="http://www.w3.org/2001/04/xmlenc#sha256"/>
        <DigestValue>vut3jIa4Yo5ATy8Br+jjAt3D9EOIvKSptv3NdP/wMWE=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UYXtVblj96tQuQSjXa13v/xWEuDqELw8PLGtljNV/CM=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RBjVworV9mBkifF47tDe6SFc2mLFb+cdwrj8jbJE0sc=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RkLZ8OJK3p9/091C6/8hnrkExnvvOXE77NGuXJEnuIc=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vt3LBn2sZQbgFin95o1i30DojqmRNZsTVGQrJ6wt0bk=</DigestValue>
      </Reference>
      <Reference URI="/xl/externalLinks/externalLink11.xml?ContentType=application/vnd.openxmlformats-officedocument.spreadsheetml.externalLink+xml">
        <DigestMethod Algorithm="http://www.w3.org/2001/04/xmlenc#sha256"/>
        <DigestValue>xWfgX81T4OfaW1T9H40Ap/y/5ftxNawOUHcapazi5so=</DigestValue>
      </Reference>
      <Reference URI="/xl/externalLinks/externalLink12.xml?ContentType=application/vnd.openxmlformats-officedocument.spreadsheetml.externalLink+xml">
        <DigestMethod Algorithm="http://www.w3.org/2001/04/xmlenc#sha256"/>
        <DigestValue>iMQ2zylJlJj7eBWbl1XgJauNIY2NgBZ1Vx1WgX7EvU8=</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i3oZrjBg9Tgtd414j7VNOfo2CJI5gM0r5bk8fVQjpvQ=</DigestValue>
      </Reference>
      <Reference URI="/xl/externalLinks/externalLink15.xml?ContentType=application/vnd.openxmlformats-officedocument.spreadsheetml.externalLink+xml">
        <DigestMethod Algorithm="http://www.w3.org/2001/04/xmlenc#sha256"/>
        <DigestValue>RtTB/uM9uGGtxdVBi8u5eWOPD7OWsMyWoTjZ7aYedEk=</DigestValue>
      </Reference>
      <Reference URI="/xl/externalLinks/externalLink16.xml?ContentType=application/vnd.openxmlformats-officedocument.spreadsheetml.externalLink+xml">
        <DigestMethod Algorithm="http://www.w3.org/2001/04/xmlenc#sha256"/>
        <DigestValue>yxSrjYXjtrr8ig4QvP6/xz7SyCygUWj7Sojm583Dmsw=</DigestValue>
      </Reference>
      <Reference URI="/xl/externalLinks/externalLink17.xml?ContentType=application/vnd.openxmlformats-officedocument.spreadsheetml.externalLink+xml">
        <DigestMethod Algorithm="http://www.w3.org/2001/04/xmlenc#sha256"/>
        <DigestValue>volXQMuaC4kHuWTihwNeusKFnw7+kV0TqVciWwnXIKI=</DigestValue>
      </Reference>
      <Reference URI="/xl/externalLinks/externalLink18.xml?ContentType=application/vnd.openxmlformats-officedocument.spreadsheetml.externalLink+xml">
        <DigestMethod Algorithm="http://www.w3.org/2001/04/xmlenc#sha256"/>
        <DigestValue>BSLn3GMgRAALSAWLwwrxUeGk/KpmOIhWYTBxPRt15JY=</DigestValue>
      </Reference>
      <Reference URI="/xl/externalLinks/externalLink19.xml?ContentType=application/vnd.openxmlformats-officedocument.spreadsheetml.externalLink+xml">
        <DigestMethod Algorithm="http://www.w3.org/2001/04/xmlenc#sha256"/>
        <DigestValue>RDCa8IsQKYTeaYWuB4a9ZgZWkkSwC7ti3tZTqurPl04=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ticn5k7j79haNvEbLVXDHxZWiAciPqlZSvGYD+3/zc8=</DigestValue>
      </Reference>
      <Reference URI="/xl/externalLinks/externalLink21.xml?ContentType=application/vnd.openxmlformats-officedocument.spreadsheetml.externalLink+xml">
        <DigestMethod Algorithm="http://www.w3.org/2001/04/xmlenc#sha256"/>
        <DigestValue>/kYncMRZtG+vYEE95CNYNvYEDmA29e2y3W0fIx7m2do=</DigestValue>
      </Reference>
      <Reference URI="/xl/externalLinks/externalLink22.xml?ContentType=application/vnd.openxmlformats-officedocument.spreadsheetml.externalLink+xml">
        <DigestMethod Algorithm="http://www.w3.org/2001/04/xmlenc#sha256"/>
        <DigestValue>z9PfHbCecfgB5j3DSKiUE8gVGgw2OeoBEA85jAMnpr8=</DigestValue>
      </Reference>
      <Reference URI="/xl/externalLinks/externalLink23.xml?ContentType=application/vnd.openxmlformats-officedocument.spreadsheetml.externalLink+xml">
        <DigestMethod Algorithm="http://www.w3.org/2001/04/xmlenc#sha256"/>
        <DigestValue>LmGXS2AevJ8bHo22akrRaHfmIJsRkwlySZl/bca7VvI=</DigestValue>
      </Reference>
      <Reference URI="/xl/externalLinks/externalLink24.xml?ContentType=application/vnd.openxmlformats-officedocument.spreadsheetml.externalLink+xml">
        <DigestMethod Algorithm="http://www.w3.org/2001/04/xmlenc#sha256"/>
        <DigestValue>hYsgodgmdkqsPsPaN5skQIOS+AassO6V6eOJdU9e2Kc=</DigestValue>
      </Reference>
      <Reference URI="/xl/externalLinks/externalLink25.xml?ContentType=application/vnd.openxmlformats-officedocument.spreadsheetml.externalLink+xml">
        <DigestMethod Algorithm="http://www.w3.org/2001/04/xmlenc#sha256"/>
        <DigestValue>h2y3XdZGiGArXtW6OjyTi8OdwYug2IZ8aNBPqYLGo2U=</DigestValue>
      </Reference>
      <Reference URI="/xl/externalLinks/externalLink26.xml?ContentType=application/vnd.openxmlformats-officedocument.spreadsheetml.externalLink+xml">
        <DigestMethod Algorithm="http://www.w3.org/2001/04/xmlenc#sha256"/>
        <DigestValue>LoMCRg+lfCLv+r4WjEV7rwLSxSaGS7I88oKCrvG7xlA=</DigestValue>
      </Reference>
      <Reference URI="/xl/externalLinks/externalLink27.xml?ContentType=application/vnd.openxmlformats-officedocument.spreadsheetml.externalLink+xml">
        <DigestMethod Algorithm="http://www.w3.org/2001/04/xmlenc#sha256"/>
        <DigestValue>GYHeAOo6JskRohS7mgwi/MfrdHrALVRIihgJE/R9q6A=</DigestValue>
      </Reference>
      <Reference URI="/xl/externalLinks/externalLink28.xml?ContentType=application/vnd.openxmlformats-officedocument.spreadsheetml.externalLink+xml">
        <DigestMethod Algorithm="http://www.w3.org/2001/04/xmlenc#sha256"/>
        <DigestValue>s5H+FaK0FY7ZSdGrXtsd4gTB1rpA+Llugo8fa6pKd28=</DigestValue>
      </Reference>
      <Reference URI="/xl/externalLinks/externalLink29.xml?ContentType=application/vnd.openxmlformats-officedocument.spreadsheetml.externalLink+xml">
        <DigestMethod Algorithm="http://www.w3.org/2001/04/xmlenc#sha256"/>
        <DigestValue>NU8nCadh9ezm5Zvlz+kRY62o363YLsSS357FCA185QI=</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y8OcQryJY7IHfgpz4jSsmBkOy3oZUUOU48kiZjpAvuo=</DigestValue>
      </Reference>
      <Reference URI="/xl/externalLinks/externalLink31.xml?ContentType=application/vnd.openxmlformats-officedocument.spreadsheetml.externalLink+xml">
        <DigestMethod Algorithm="http://www.w3.org/2001/04/xmlenc#sha256"/>
        <DigestValue>7/4ismrtJxUinpaG5hYvzZzpev37tg8VkToQ786EIv4=</DigestValue>
      </Reference>
      <Reference URI="/xl/externalLinks/externalLink32.xml?ContentType=application/vnd.openxmlformats-officedocument.spreadsheetml.externalLink+xml">
        <DigestMethod Algorithm="http://www.w3.org/2001/04/xmlenc#sha256"/>
        <DigestValue>WIkuQKwMmWdYWKpowTZD8CZurMknBcrjUX9CjohyuPw=</DigestValue>
      </Reference>
      <Reference URI="/xl/externalLinks/externalLink33.xml?ContentType=application/vnd.openxmlformats-officedocument.spreadsheetml.externalLink+xml">
        <DigestMethod Algorithm="http://www.w3.org/2001/04/xmlenc#sha256"/>
        <DigestValue>afud54r7XzPhkmAqbwkXHX21/ARu6nGP137jXw1iHtc=</DigestValue>
      </Reference>
      <Reference URI="/xl/externalLinks/externalLink34.xml?ContentType=application/vnd.openxmlformats-officedocument.spreadsheetml.externalLink+xml">
        <DigestMethod Algorithm="http://www.w3.org/2001/04/xmlenc#sha256"/>
        <DigestValue>OtLBioZXMr/jFo76/cVOXE8utJS5+awic9ICaHOrhec=</DigestValue>
      </Reference>
      <Reference URI="/xl/externalLinks/externalLink35.xml?ContentType=application/vnd.openxmlformats-officedocument.spreadsheetml.externalLink+xml">
        <DigestMethod Algorithm="http://www.w3.org/2001/04/xmlenc#sha256"/>
        <DigestValue>2R8OLVLlFVp87JBEicV5QL6LHnpuNrTaUdnw5oo/Ads=</DigestValue>
      </Reference>
      <Reference URI="/xl/externalLinks/externalLink36.xml?ContentType=application/vnd.openxmlformats-officedocument.spreadsheetml.externalLink+xml">
        <DigestMethod Algorithm="http://www.w3.org/2001/04/xmlenc#sha256"/>
        <DigestValue>qsr1R+VmQKvzHVV0DNWz0lVMFePZL5Fshhe1/KqDVDA=</DigestValue>
      </Reference>
      <Reference URI="/xl/externalLinks/externalLink37.xml?ContentType=application/vnd.openxmlformats-officedocument.spreadsheetml.externalLink+xml">
        <DigestMethod Algorithm="http://www.w3.org/2001/04/xmlenc#sha256"/>
        <DigestValue>okHF2TIXP7uvZtHCq9eW88vt03BHMQT24svvu64gz6w=</DigestValue>
      </Reference>
      <Reference URI="/xl/externalLinks/externalLink38.xml?ContentType=application/vnd.openxmlformats-officedocument.spreadsheetml.externalLink+xml">
        <DigestMethod Algorithm="http://www.w3.org/2001/04/xmlenc#sha256"/>
        <DigestValue>dR/4y5i6mYF8FzkPEQ0uKuOS34iZBuqP2yUWn/Qzrmg=</DigestValue>
      </Reference>
      <Reference URI="/xl/externalLinks/externalLink39.xml?ContentType=application/vnd.openxmlformats-officedocument.spreadsheetml.externalLink+xml">
        <DigestMethod Algorithm="http://www.w3.org/2001/04/xmlenc#sha256"/>
        <DigestValue>6KspRlyaRUfPyL3iTJe27NhH8oogNWeidiB8DbKTfAY=</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deq+0F5CygyfP7cxlmE3dW73d9b60xNjQLR4PxnQMyk=</DigestValue>
      </Reference>
      <Reference URI="/xl/externalLinks/externalLink41.xml?ContentType=application/vnd.openxmlformats-officedocument.spreadsheetml.externalLink+xml">
        <DigestMethod Algorithm="http://www.w3.org/2001/04/xmlenc#sha256"/>
        <DigestValue>V3FNOBeI+1qL2LbmTm2Refugkv2vbjbVtIei3I7cfmk=</DigestValue>
      </Reference>
      <Reference URI="/xl/externalLinks/externalLink42.xml?ContentType=application/vnd.openxmlformats-officedocument.spreadsheetml.externalLink+xml">
        <DigestMethod Algorithm="http://www.w3.org/2001/04/xmlenc#sha256"/>
        <DigestValue>6i/W1NcxukiX67lTYhIyd2yNKBomq/AHXQE34rzg7gk=</DigestValue>
      </Reference>
      <Reference URI="/xl/externalLinks/externalLink43.xml?ContentType=application/vnd.openxmlformats-officedocument.spreadsheetml.externalLink+xml">
        <DigestMethod Algorithm="http://www.w3.org/2001/04/xmlenc#sha256"/>
        <DigestValue>k1dkoH/OkAWIKel9pi1KGZD209tNie54LWBIOz7uG8Q=</DigestValue>
      </Reference>
      <Reference URI="/xl/externalLinks/externalLink44.xml?ContentType=application/vnd.openxmlformats-officedocument.spreadsheetml.externalLink+xml">
        <DigestMethod Algorithm="http://www.w3.org/2001/04/xmlenc#sha256"/>
        <DigestValue>aGz8Dmztty4FDE/pl0rtY8/Yx+LEPTSSpF/t2afwtqo=</DigestValue>
      </Reference>
      <Reference URI="/xl/externalLinks/externalLink45.xml?ContentType=application/vnd.openxmlformats-officedocument.spreadsheetml.externalLink+xml">
        <DigestMethod Algorithm="http://www.w3.org/2001/04/xmlenc#sha256"/>
        <DigestValue>BMsM2rP7w/YSq/L4IpUhCN7oatW0l7Q14jvi9TRNZQY=</DigestValue>
      </Reference>
      <Reference URI="/xl/externalLinks/externalLink46.xml?ContentType=application/vnd.openxmlformats-officedocument.spreadsheetml.externalLink+xml">
        <DigestMethod Algorithm="http://www.w3.org/2001/04/xmlenc#sha256"/>
        <DigestValue>sa67ChKHeSMp60E7b9uxO1rN8Ajp8V0d8xVz/k8jtEY=</DigestValue>
      </Reference>
      <Reference URI="/xl/externalLinks/externalLink47.xml?ContentType=application/vnd.openxmlformats-officedocument.spreadsheetml.externalLink+xml">
        <DigestMethod Algorithm="http://www.w3.org/2001/04/xmlenc#sha256"/>
        <DigestValue>4xQ49hpxsMRXm6q1IBIUxswaQg+g4IofZ+O0CMTA514=</DigestValue>
      </Reference>
      <Reference URI="/xl/externalLinks/externalLink48.xml?ContentType=application/vnd.openxmlformats-officedocument.spreadsheetml.externalLink+xml">
        <DigestMethod Algorithm="http://www.w3.org/2001/04/xmlenc#sha256"/>
        <DigestValue>6V6jcFFoASLmB1f1NLKClVlYijU0v8HmsDDlN6E3uEU=</DigestValue>
      </Reference>
      <Reference URI="/xl/externalLinks/externalLink49.xml?ContentType=application/vnd.openxmlformats-officedocument.spreadsheetml.externalLink+xml">
        <DigestMethod Algorithm="http://www.w3.org/2001/04/xmlenc#sha256"/>
        <DigestValue>OWVSTv6WweC91ClmZQmMiW2qa0iSzMz0HGM+M/wKqxw=</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RbtBUCiWC0xJWeGipnJw+dZBK3xp4eyFN+iCDQu9SPE=</DigestValue>
      </Reference>
      <Reference URI="/xl/externalLinks/externalLink51.xml?ContentType=application/vnd.openxmlformats-officedocument.spreadsheetml.externalLink+xml">
        <DigestMethod Algorithm="http://www.w3.org/2001/04/xmlenc#sha256"/>
        <DigestValue>SvaUcOpxUpWAUpoKfPOTcaBxc5ilPRnzN5c3Kn8uXPg=</DigestValue>
      </Reference>
      <Reference URI="/xl/externalLinks/externalLink52.xml?ContentType=application/vnd.openxmlformats-officedocument.spreadsheetml.externalLink+xml">
        <DigestMethod Algorithm="http://www.w3.org/2001/04/xmlenc#sha256"/>
        <DigestValue>z9PfHbCecfgB5j3DSKiUE8gVGgw2OeoBEA85jAMnpr8=</DigestValue>
      </Reference>
      <Reference URI="/xl/externalLinks/externalLink53.xml?ContentType=application/vnd.openxmlformats-officedocument.spreadsheetml.externalLink+xml">
        <DigestMethod Algorithm="http://www.w3.org/2001/04/xmlenc#sha256"/>
        <DigestValue>QZJfkk7p+3bjqBGAoyFCs9zAChhYEjASqVqcnndcTlw=</DigestValue>
      </Reference>
      <Reference URI="/xl/externalLinks/externalLink54.xml?ContentType=application/vnd.openxmlformats-officedocument.spreadsheetml.externalLink+xml">
        <DigestMethod Algorithm="http://www.w3.org/2001/04/xmlenc#sha256"/>
        <DigestValue>pGwp4GVaKR9SXlvZFNMG8HuGnUSkQd8DizC8zcSajIY=</DigestValue>
      </Reference>
      <Reference URI="/xl/externalLinks/externalLink55.xml?ContentType=application/vnd.openxmlformats-officedocument.spreadsheetml.externalLink+xml">
        <DigestMethod Algorithm="http://www.w3.org/2001/04/xmlenc#sha256"/>
        <DigestValue>Se8itgy5n3pkjj6H4nqrJCfS/7vsdumjvuuwgXB9oGo=</DigestValue>
      </Reference>
      <Reference URI="/xl/externalLinks/externalLink56.xml?ContentType=application/vnd.openxmlformats-officedocument.spreadsheetml.externalLink+xml">
        <DigestMethod Algorithm="http://www.w3.org/2001/04/xmlenc#sha256"/>
        <DigestValue>6SYIss8O+qne0yIrL+RP3hR7x2O0txzfb28C+d4nKZE=</DigestValue>
      </Reference>
      <Reference URI="/xl/externalLinks/externalLink57.xml?ContentType=application/vnd.openxmlformats-officedocument.spreadsheetml.externalLink+xml">
        <DigestMethod Algorithm="http://www.w3.org/2001/04/xmlenc#sha256"/>
        <DigestValue>YWWJtvr9wv59pF+KqLbaUrOFagmMs/qvxI+hefGZSaA=</DigestValue>
      </Reference>
      <Reference URI="/xl/externalLinks/externalLink58.xml?ContentType=application/vnd.openxmlformats-officedocument.spreadsheetml.externalLink+xml">
        <DigestMethod Algorithm="http://www.w3.org/2001/04/xmlenc#sha256"/>
        <DigestValue>2bX6zqOt9EwA22QSy0Rxp/t12EgAEaksTDmzeXzfBCQ=</DigestValue>
      </Reference>
      <Reference URI="/xl/externalLinks/externalLink59.xml?ContentType=application/vnd.openxmlformats-officedocument.spreadsheetml.externalLink+xml">
        <DigestMethod Algorithm="http://www.w3.org/2001/04/xmlenc#sha256"/>
        <DigestValue>H3+gjTlPm4Oj5YYw1AvtJkaP2ZkyheRLiUc+J8qS8SE=</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+BzL22QZroCpX66WwOHbI6DVC5qCj7E3wJukE5FMzm0=</DigestValue>
      </Reference>
      <Reference URI="/xl/externalLinks/externalLink61.xml?ContentType=application/vnd.openxmlformats-officedocument.spreadsheetml.externalLink+xml">
        <DigestMethod Algorithm="http://www.w3.org/2001/04/xmlenc#sha256"/>
        <DigestValue>JeyL1NLYKA2N7zAdz+/W9uF0npN0cUKQDa0r9hEOcps=</DigestValue>
      </Reference>
      <Reference URI="/xl/externalLinks/externalLink62.xml?ContentType=application/vnd.openxmlformats-officedocument.spreadsheetml.externalLink+xml">
        <DigestMethod Algorithm="http://www.w3.org/2001/04/xmlenc#sha256"/>
        <DigestValue>YvbyDP1y+Q/WsAfrkQUyJ8FsUH3aCr600h00Z4Xl4u4=</DigestValue>
      </Reference>
      <Reference URI="/xl/externalLinks/externalLink63.xml?ContentType=application/vnd.openxmlformats-officedocument.spreadsheetml.externalLink+xml">
        <DigestMethod Algorithm="http://www.w3.org/2001/04/xmlenc#sha256"/>
        <DigestValue>B4Gr6zYQGgAkthDw7lO8rrZHI28toXZSqGx2r5vwHJ8=</DigestValue>
      </Reference>
      <Reference URI="/xl/externalLinks/externalLink64.xml?ContentType=application/vnd.openxmlformats-officedocument.spreadsheetml.externalLink+xml">
        <DigestMethod Algorithm="http://www.w3.org/2001/04/xmlenc#sha256"/>
        <DigestValue>jtedE6oSIdnaWnOamWvTHnUC9MzvBTdQXwRMUKCl8I0=</DigestValue>
      </Reference>
      <Reference URI="/xl/externalLinks/externalLink65.xml?ContentType=application/vnd.openxmlformats-officedocument.spreadsheetml.externalLink+xml">
        <DigestMethod Algorithm="http://www.w3.org/2001/04/xmlenc#sha256"/>
        <DigestValue>qCN6uUgnHZ8Z292F4nFbPJbxrcgR2I6gqNRd0Ck2ebI=</DigestValue>
      </Reference>
      <Reference URI="/xl/externalLinks/externalLink66.xml?ContentType=application/vnd.openxmlformats-officedocument.spreadsheetml.externalLink+xml">
        <DigestMethod Algorithm="http://www.w3.org/2001/04/xmlenc#sha256"/>
        <DigestValue>Z1nYLmIkTKGuCqK79J0T9R14Y67Y4fWABkB9+CQYh/U=</DigestValue>
      </Reference>
      <Reference URI="/xl/externalLinks/externalLink67.xml?ContentType=application/vnd.openxmlformats-officedocument.spreadsheetml.externalLink+xml">
        <DigestMethod Algorithm="http://www.w3.org/2001/04/xmlenc#sha256"/>
        <DigestValue>QHSvc+TyXolxfMCSk5kYNyeur7/Y0b68LStF1LoMMO4=</DigestValue>
      </Reference>
      <Reference URI="/xl/externalLinks/externalLink68.xml?ContentType=application/vnd.openxmlformats-officedocument.spreadsheetml.externalLink+xml">
        <DigestMethod Algorithm="http://www.w3.org/2001/04/xmlenc#sha256"/>
        <DigestValue>ej69mPzkf9I1OLnnwmeJBcfXUeW0zJ8MgVFJ1D01OiM=</DigestValue>
      </Reference>
      <Reference URI="/xl/externalLinks/externalLink69.xml?ContentType=application/vnd.openxmlformats-officedocument.spreadsheetml.externalLink+xml">
        <DigestMethod Algorithm="http://www.w3.org/2001/04/xmlenc#sha256"/>
        <DigestValue>zOe5+EsR8mz+ugSctw3NeR1F/A3a6wssUPFyz8R/itc=</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ZLsutQ19ywyfDlymQbq1AbRmdCiDdjBe3SBQgIFdcYU=</DigestValue>
      </Reference>
      <Reference URI="/xl/externalLinks/externalLink71.xml?ContentType=application/vnd.openxmlformats-officedocument.spreadsheetml.externalLink+xml">
        <DigestMethod Algorithm="http://www.w3.org/2001/04/xmlenc#sha256"/>
        <DigestValue>cUO1ls6EVEelf2z5vHOMR8Ky8A+FWQdgVW0KrFk43FA=</DigestValue>
      </Reference>
      <Reference URI="/xl/externalLinks/externalLink72.xml?ContentType=application/vnd.openxmlformats-officedocument.spreadsheetml.externalLink+xml">
        <DigestMethod Algorithm="http://www.w3.org/2001/04/xmlenc#sha256"/>
        <DigestValue>/cdZYoAUJ/1xZfod8dISgM4lsOBwHiWq3nTi16zOx9c=</DigestValue>
      </Reference>
      <Reference URI="/xl/externalLinks/externalLink73.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NTEGKf5laumyl6PrZMyGrq69GfzeHzhN3GRYRwA8skA=</DigestValue>
      </Reference>
      <Reference URI="/xl/media/image1.emf?ContentType=image/x-emf">
        <DigestMethod Algorithm="http://www.w3.org/2001/04/xmlenc#sha256"/>
        <DigestValue>mQvz5fA2cdo9TMjerKE50fhNK8Mk6gQjlSUlDDas8gs=</DigestValue>
      </Reference>
      <Reference URI="/xl/media/image2.emf?ContentType=image/x-emf">
        <DigestMethod Algorithm="http://www.w3.org/2001/04/xmlenc#sha256"/>
        <DigestValue>Hhh9cKrNlnKwV+Cf3PJ1lozuGeEgyNgcsiRUiVGFKIA=</DigestValue>
      </Reference>
      <Reference URI="/xl/printerSettings/printerSettings1.bin?ContentType=application/vnd.openxmlformats-officedocument.spreadsheetml.printerSettings">
        <DigestMethod Algorithm="http://www.w3.org/2001/04/xmlenc#sha256"/>
        <DigestValue>/z16Djvbm5vxxAfWrHkX6tdKyLl5+NBKiDHhHjGiJig=</DigestValue>
      </Reference>
      <Reference URI="/xl/printerSettings/printerSettings2.bin?ContentType=application/vnd.openxmlformats-officedocument.spreadsheetml.printerSettings">
        <DigestMethod Algorithm="http://www.w3.org/2001/04/xmlenc#sha256"/>
        <DigestValue>itXAASgwSdzpOJX6iywwugJZjTEjHVf9XBZ0LpiE/Sc=</DigestValue>
      </Reference>
      <Reference URI="/xl/printerSettings/printerSettings3.bin?ContentType=application/vnd.openxmlformats-officedocument.spreadsheetml.printerSettings">
        <DigestMethod Algorithm="http://www.w3.org/2001/04/xmlenc#sha256"/>
        <DigestValue>QosPz9YvlbezJ4ue2gbDXfB24Y6zwN4T2Fb42wvR6VY=</DigestValue>
      </Reference>
      <Reference URI="/xl/sharedStrings.xml?ContentType=application/vnd.openxmlformats-officedocument.spreadsheetml.sharedStrings+xml">
        <DigestMethod Algorithm="http://www.w3.org/2001/04/xmlenc#sha256"/>
        <DigestValue>P1FKb4wWhxKff/9Whkwq43IfyniY1L8GSKfbbVqq2lE=</DigestValue>
      </Reference>
      <Reference URI="/xl/styles.xml?ContentType=application/vnd.openxmlformats-officedocument.spreadsheetml.styles+xml">
        <DigestMethod Algorithm="http://www.w3.org/2001/04/xmlenc#sha256"/>
        <DigestValue>tDle846jWfITL1yB/zO5ZTRxZKUIgdGfd6lz2VPoX10=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xV9UKIEuGMA/TA6eWl7F/avYE57hXrj8uRC3IbttKsE=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KCNGzKFl7yUvqorvLE9Rm3FeunKL3gg0UAW1UWJaKDw=</DigestValue>
      </Reference>
      <Reference URI="/xl/worksheets/sheet2.xml?ContentType=application/vnd.openxmlformats-officedocument.spreadsheetml.worksheet+xml">
        <DigestMethod Algorithm="http://www.w3.org/2001/04/xmlenc#sha256"/>
        <DigestValue>VbCOfgMiYZ2fA2INWeTAAeVceGBOYTqcx3m2FYTi02I=</DigestValue>
      </Reference>
      <Reference URI="/xl/worksheets/sheet3.xml?ContentType=application/vnd.openxmlformats-officedocument.spreadsheetml.worksheet+xml">
        <DigestMethod Algorithm="http://www.w3.org/2001/04/xmlenc#sha256"/>
        <DigestValue>VBrz7KYsbyrrQScTQmZqgPgFlXYlsJ5I3X76aa56lLo=</DigestValue>
      </Reference>
      <Reference URI="/xl/worksheets/sheet4.xml?ContentType=application/vnd.openxmlformats-officedocument.spreadsheetml.worksheet+xml">
        <DigestMethod Algorithm="http://www.w3.org/2001/04/xmlenc#sha256"/>
        <DigestValue>wiqdqHJuCBEng4AYrDs2r+q6JOQ9n6fsHtwE/Z/bgH4=</DigestValue>
      </Reference>
      <Reference URI="/xl/worksheets/sheet5.xml?ContentType=application/vnd.openxmlformats-officedocument.spreadsheetml.worksheet+xml">
        <DigestMethod Algorithm="http://www.w3.org/2001/04/xmlenc#sha256"/>
        <DigestValue>XTyeoxDXiwpHTPhVhc22rBbBoybchD1PSrc2giEjACc=</DigestValue>
      </Reference>
    </Manifest>
    <SignatureProperties>
      <SignatureProperty Id="idSignatureTime" Target="#idPackageSignature">
        <mdssi:SignatureTime xmlns:mdssi="http://schemas.openxmlformats.org/package/2006/digital-signature">
          <mdssi:Format>YYYY-MM-DDThh:mm:ssTZD</mdssi:Format>
          <mdssi:Value>2023-03-15T21:10:00Z</mdssi:Value>
        </mdssi:SignatureTime>
      </SignatureProperty>
    </SignatureProperties>
  </Object>
  <Object Id="idOfficeObject">
    <SignatureProperties>
      <SignatureProperty Id="idOfficeV1Details" Target="#idPackageSignature">
        <SignatureInfoV1 xmlns="http://schemas.microsoft.com/office/2006/digsig">
          <SetupID>{1A925896-BC68-4CDB-A9F6-3CB28D083B3F}</SetupID>
          <SignatureText>Diana Mongelos</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2023-03-15T21:10:00Z</xd:SigningTime>
          <xd:SigningCertificate>
            <xd:Cert>
              <xd:CertDigest>
                <DigestMethod Algorithm="http://www.w3.org/2001/04/xmlenc#sha256"/>
                <DigestValue>hcyD0SYQev3Ha0mC8dAPYOOPIXCWXrO6FOoegTIC+SE=</DigestValue>
              </xd:CertDigest>
              <xd:IssuerSerial>
                <X509IssuerName>CN=CA-CODE100 S.A., C=PY, O=CODE100 S.A., SERIALNUMBER=RUC 80080610-7</X509IssuerName>
                <X509SerialNumber>2051668689932694056952423502223934509295887118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DwGwAAkQwAACBFTUYAAAEAjBoAAKIAAAAGAAAAAAAAAAAAAAAAAAAAVgUAAAADAABYAQAAwQAAAAAAAAAAAAAAAAAAAMA/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KlF/X8AAACAqUX9fwAALMaMRf1/AAAAAGjP/X8AAAGG/kT9fwAAMBZoz/1/AAAsxoxF/X8AANgWAAAAAAAAQAAAwP1/AAAAAGjP/X8AANGI/kT9fwAABAAAAAAAAAAwFmjP/X8AANCxz8ELAAAALMaMRQAAAABIAAAAAAAAACzGjEX9fwAAoIOpRf1/AACAyoxF/X8AAAEAAAAAAAAAAPCMRf1/AAAAAGjP/X8AAAAAAAAAAAAAAAAAAAAAAADgtM/BCwAAALAoz2KQAQAA2+B6zv1/AACwss/BCwAAAEmzz8ELAAAAAAAAAAAAAAAAAAAAZHYACAAAAAAlAAAADAAAAAEAAAAYAAAADAAAAAAAAAASAAAADAAAAAEAAAAeAAAAGAAAAMMAAAAEAAAA9wAAABEAAAAlAAAADAAAAAEAAABUAAAAhAAAAMQAAAAEAAAA9QAAABAAAAABAAAA0XbJQasKyUHEAAAABAAAAAkAAABMAAAAAAAAAAAAAAAAAAAA//////////9gAAAAMQA1AC8AMwAvADIAMAAyADM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wN19TpABAAAAAAAAAAAAAAEAAABrzgAAiD6ezv1/AAAAAAAAAAAAAJA/aM/9fwAACQAAAAEAAAAJAAAAAAAAAAAAAAAAAAAAAAAAAAAAAAAjfwwaFHUAALAoz2KQAQAABAAAAAAAAACAmMlQkAEAALAoz2KQAQAAACbOwQAAAAAAAAAAAAAAAAcAAAAAAAAAAAAAAAAAAAA8Jc7BCwAAAHklzsELAAAAcc12zv1/AABpAGEAbAAAAAAAAAAAAAAAAAAAAAAAAAAAAAAAAAAAALAoz2KQAQAA2+B6zv1/AADgJM7BCwAAAHklzsELAAAAkAW5a5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7O/X8AAAAAAAAAAAAAmSPOwQsAAAADAAAAAAAAAMezydD9fwAAAAAAAAAAAAAAAAAAAAAAAKN8DBoUdQAAAAAAAP1/AAAAAAAA/X8AAOD///8AAAAAsCjPYpABAACYJc7BAAAAAAAAAAAAAAAABgAAAAAAAAAAAAAAAAAAALwkzsELAAAA+STOwQsAAABxzXbO/X8AAAAAAAD9fwAAOOdlUAAAAAB5rZTQ/9AAAOi/gD/9fwAAsCjPYpABAADb4HrO/X8AAGAkzsELAAAA+STOwQsAAAAw+7hik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AeVRskAEAAIg+ns79fwAAAAAAAAAAAABoGidskAEAAGAuxGuQAQAAVuSAP/1/AAAAAAAAAAAAAAAAAAAAAAAAM38MGhR1AAApJM7BCwAAALC2CkD9fwAA8P///wAAAACwKM9ikAEAACgmzsEAAAAAAAAAAAAAAAAJAAAAAAAAAAAAAAAAAAAATCXOwQsAAACJJc7BCwAAAHHNds79fwAAsLYKQP1/AACwtgpAAAD//wABAQD/////CAAAAP1/AACwKM9ikAEAANvges79fwAA8CTOwQsAAACJJc7BCwAAAAAIuWuQAQAAAAAAAGR2AAgAAAAAJQAAAAwAAAAEAAAAGAAAAAwAAAAAAAAAEgAAAAwAAAABAAAAHgAAABgAAAApAAAAMwAAAJwAAABIAAAAJQAAAAwAAAAEAAAAVAAAAKAAAAAqAAAAMwAAAJoAAABHAAAAAQAAANF2yUGrCslBKgAAADMAAAAOAAAATAAAAAAAAAAAAAAAAAAAAP//////////aAAAAEQAaQBhAG4AYQAgAE0AbwBuAGcAZQBsAG8AcwALAAAABAAAAAgAAAAJAAAACAAAAAQAAAAOAAAACQAAAAkAAAAJAAAACAAAAAQAAAAJAAAABw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nAAAAAoAAABgAAAAVAAAAGwAAAABAAAA0XbJQasKyUEKAAAAYAAAAA0AAABMAAAAAAAAAAAAAAAAAAAA//////////9oAAAAUgBlAHAAcgBlAHMAZQBuAHQAYQBuAHQAZQAAAAcAAAAGAAAABwAAAAQAAAAGAAAABQAAAAYAAAAHAAAABAAAAAYAAAAHAAAABAAAAAY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UAQAACgAAAHAAAAARAQAAfAAAAAEAAADRdslBqwrJQQoAAABwAAAALAAAAEwAAAAEAAAACQAAAHAAAAATAQAAfQAAAKQAAABGAGkAcgBtAGEAZABvACAAcABvAHIAOgAgAEQASQBBAE4AQQAgAEwARQBUAEkAQwBJAEEAIABNAE8ATgBHAEUATABPAFMAIABHAE8ATgBaAEEATABFAFoABgAAAAMAAAAEAAAACQAAAAYAAAAHAAAABwAAAAMAAAAHAAAABwAAAAQAAAADAAAAAwAAAAgAAAADAAAABwAAAAgAAAAHAAAAAwAAAAUAAAAGAAAABgAAAAMAAAAHAAAAAwAAAAcAAAADAAAACgAAAAkAAAAIAAAACAAAAAYAAAAFAAAACQAAAAYAAAADAAAACAAAAAkAAAAIAAAABgAAAAcAAAAFAAAABgAAAAYAAAAWAAAADAAAAAAAAAAlAAAADAAAAAIAAAAOAAAAFAAAAAAAAAAQAAAAFAAAAA==</Object>
  <Object Id="idInvalidSigLnImg">AQAAAGwAAAAAAAAAAAAAABsBAAB/AAAAAAAAAAAAAADwGwAAkQwAACBFTUYAAAEA/B8AAKkAAAAGAAAAAAAAAAAAAAAAAAAAVgUAAAADAABYAQAAwQAAAAAAAAAAAAAAAAAAAMA/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KlF/X8AAACAqUX9fwAALMaMRf1/AAAAAGjP/X8AAAGG/kT9fwAAMBZoz/1/AAAsxoxF/X8AANgWAAAAAAAAQAAAwP1/AAAAAGjP/X8AANGI/kT9fwAABAAAAAAAAAAwFmjP/X8AANCxz8ELAAAALMaMRQAAAABIAAAAAAAAACzGjEX9fwAAoIOpRf1/AACAyoxF/X8AAAEAAAAAAAAAAPCMRf1/AAAAAGjP/X8AAAAAAAAAAAAAAAAAAAAAAADgtM/BCwAAALAoz2KQAQAA2+B6zv1/AACwss/BCwAAAEmzz8E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wN19TpABAAAAAAAAAAAAAAEAAABrzgAAiD6ezv1/AAAAAAAAAAAAAJA/aM/9fwAACQAAAAEAAAAJAAAAAAAAAAAAAAAAAAAAAAAAAAAAAAAjfwwaFHUAALAoz2KQAQAABAAAAAAAAACAmMlQkAEAALAoz2KQAQAAACbOwQAAAAAAAAAAAAAAAAcAAAAAAAAAAAAAAAAAAAA8Jc7BCwAAAHklzsELAAAAcc12zv1/AABpAGEAbAAAAAAAAAAAAAAAAAAAAAAAAAAAAAAAAAAAALAoz2KQAQAA2+B6zv1/AADgJM7BCwAAAHklzsELAAAAkAW5a5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7O/X8AAAAAAAAAAAAAmSPOwQsAAAADAAAAAAAAAMezydD9fwAAAAAAAAAAAAAAAAAAAAAAAKN8DBoUdQAAAAAAAP1/AAAAAAAA/X8AAOD///8AAAAAsCjPYpABAACYJc7BAAAAAAAAAAAAAAAABgAAAAAAAAAAAAAAAAAAALwkzsELAAAA+STOwQsAAABxzXbO/X8AAAAAAAD9fwAAOOdlUAAAAAB5rZTQ/9AAAOi/gD/9fwAAsCjPYpABAADb4HrO/X8AAGAkzsELAAAA+STOwQsAAAAw+7hik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AeVRskAEAAIg+ns79fwAAAAAAAAAAAABoGidskAEAAGAuxGuQAQAAVuSAP/1/AAAAAAAAAAAAAAAAAAAAAAAAM38MGhR1AAApJM7BCwAAALC2CkD9fwAA8P///wAAAACwKM9ikAEAACgmzsEAAAAAAAAAAAAAAAAJAAAAAAAAAAAAAAAAAAAATCXOwQsAAACJJc7BCwAAAHHNds79fwAAsLYKQP1/AACwtgpAAAD//wABAQD/////CAAAAP1/AACwKM9ikAEAANvges79fwAA8CTOwQsAAACJJc7BCwAAAAAIuWuQAQAAAAAAAGR2AAgAAAAAJQAAAAwAAAAEAAAAGAAAAAwAAAAAAAAAEgAAAAwAAAABAAAAHgAAABgAAAApAAAAMwAAAJwAAABIAAAAJQAAAAwAAAAEAAAAVAAAAKAAAAAqAAAAMwAAAJoAAABHAAAAAQAAANF2yUGrCslBKgAAADMAAAAOAAAATAAAAAAAAAAAAAAAAAAAAP//////////aAAAAEQAaQBhAG4AYQAgAE0AbwBuAGcAZQBsAG8AcwALAAAABAAAAAgAAAAJAAAACAAAAAQAAAAOAAAACQAAAAkAAAAJAAAACAAAAAQAAAAJAAAABw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nAAAAAoAAABgAAAAVAAAAGwAAAABAAAA0XbJQasKyUEKAAAAYAAAAA0AAABMAAAAAAAAAAAAAAAAAAAA//////////9oAAAAUgBlAHAAcgBlAHMAZQBuAHQAYQBuAHQAZQAAAAcAAAAGAAAABwAAAAQAAAAGAAAABQAAAAYAAAAHAAAABAAAAAYAAAAHAAAABAAAAAY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UAQAACgAAAHAAAAARAQAAfAAAAAEAAADRdslBqwrJQQoAAABwAAAALAAAAEwAAAAEAAAACQAAAHAAAAATAQAAfQAAAKQAAABGAGkAcgBtAGEAZABvACAAcABvAHIAOgAgAEQASQBBAE4AQQAgAEwARQBUAEkAQwBJAEEAIABNAE8ATgBHAEUATABPAFMAIABHAE8ATgBaAEEATABFAFoABgAAAAMAAAAEAAAACQAAAAYAAAAHAAAABwAAAAMAAAAHAAAABwAAAAQAAAADAAAAAwAAAAgAAAADAAAABwAAAAgAAAAHAAAAAwAAAAUAAAAGAAAABgAAAAMAAAAHAAAAAwAAAAcAAAADAAAACgAAAAkAAAAIAAAACAAAAAYAAAAFAAAACQAAAAYAAAADAAAACAAAAAkAAAAIAAAABgAAAAcAAAAF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4" ma:contentTypeDescription="Crear nuevo documento." ma:contentTypeScope="" ma:versionID="be6f443cb6cbd063ebec322f4feeb05e">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4ba863835aee3d698fdc47847b2b9f80"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1E54C5-7418-4EA7-AFC4-A73271BC1F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D76710-233C-42B6-9277-0ABAFE3E64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Indice</vt:lpstr>
      <vt:lpstr>BG</vt:lpstr>
      <vt:lpstr>ER</vt:lpstr>
      <vt:lpstr>Nota 1-2</vt:lpstr>
      <vt:lpstr>Notas 3-36</vt:lpstr>
      <vt:lpstr>'Nota 1-2'!Títulos_a_imprimir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2023-03-14T19:32:45Z</dcterms:created>
  <dcterms:modified xsi:type="dcterms:W3CDTF">2023-03-15T19:43:40Z</dcterms:modified>
</cp:coreProperties>
</file>